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ynekoOV\Desktop\2027 год\Лоты\ТО\ТО СГБЭ\"/>
    </mc:Choice>
  </mc:AlternateContent>
  <bookViews>
    <workbookView xWindow="0" yWindow="0" windowWidth="28770" windowHeight="13530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ФЕР'!$15:$15</definedName>
    <definedName name="_xlnm.Print_Area" localSheetId="0">'Смета 12 гр. по ФЕР'!$A$1:$L$188</definedName>
  </definedNames>
  <calcPr calcId="152511"/>
</workbook>
</file>

<file path=xl/calcChain.xml><?xml version="1.0" encoding="utf-8"?>
<calcChain xmlns="http://schemas.openxmlformats.org/spreadsheetml/2006/main"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1" i="3"/>
  <c r="Y1" i="3"/>
  <c r="CV1" i="3" s="1"/>
  <c r="CY1" i="3"/>
  <c r="CZ1" i="3"/>
  <c r="DB1" i="3" s="1"/>
  <c r="DA1" i="3"/>
  <c r="DC1" i="3"/>
  <c r="A2" i="3"/>
  <c r="Y2" i="3"/>
  <c r="CV2" i="3" s="1"/>
  <c r="CY2" i="3"/>
  <c r="CZ2" i="3"/>
  <c r="DA2" i="3"/>
  <c r="DB2" i="3"/>
  <c r="DC2" i="3"/>
  <c r="A3" i="3"/>
  <c r="Y3" i="3"/>
  <c r="CV3" i="3" s="1"/>
  <c r="CX3" i="3"/>
  <c r="DI3" i="3" s="1"/>
  <c r="DJ3" i="3" s="1"/>
  <c r="CY3" i="3"/>
  <c r="CZ3" i="3"/>
  <c r="DB3" i="3" s="1"/>
  <c r="DA3" i="3"/>
  <c r="DC3" i="3"/>
  <c r="A4" i="3"/>
  <c r="Y4" i="3"/>
  <c r="CX4" i="3" s="1"/>
  <c r="CY4" i="3"/>
  <c r="CZ4" i="3"/>
  <c r="DB4" i="3" s="1"/>
  <c r="DA4" i="3"/>
  <c r="DC4" i="3"/>
  <c r="A5" i="3"/>
  <c r="Y5" i="3"/>
  <c r="CX5" i="3" s="1"/>
  <c r="CY5" i="3"/>
  <c r="CZ5" i="3"/>
  <c r="DA5" i="3"/>
  <c r="DB5" i="3"/>
  <c r="DC5" i="3"/>
  <c r="A6" i="3"/>
  <c r="Y6" i="3"/>
  <c r="CX6" i="3" s="1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X8" i="3" s="1"/>
  <c r="CU8" i="3"/>
  <c r="CV8" i="3"/>
  <c r="CY8" i="3"/>
  <c r="CZ8" i="3"/>
  <c r="DB8" i="3" s="1"/>
  <c r="DA8" i="3"/>
  <c r="DC8" i="3"/>
  <c r="A9" i="3"/>
  <c r="Y9" i="3"/>
  <c r="CV9" i="3" s="1"/>
  <c r="CU9" i="3"/>
  <c r="CY9" i="3"/>
  <c r="CZ9" i="3"/>
  <c r="DB9" i="3" s="1"/>
  <c r="DA9" i="3"/>
  <c r="DC9" i="3"/>
  <c r="A10" i="3"/>
  <c r="Y10" i="3"/>
  <c r="CX10" i="3"/>
  <c r="DF10" i="3" s="1"/>
  <c r="DJ10" i="3" s="1"/>
  <c r="CY10" i="3"/>
  <c r="CZ10" i="3"/>
  <c r="DB10" i="3" s="1"/>
  <c r="DA10" i="3"/>
  <c r="DC10" i="3"/>
  <c r="DG10" i="3"/>
  <c r="DI10" i="3"/>
  <c r="A11" i="3"/>
  <c r="Y11" i="3"/>
  <c r="CX11" i="3"/>
  <c r="DI11" i="3" s="1"/>
  <c r="CY11" i="3"/>
  <c r="CZ11" i="3"/>
  <c r="DB11" i="3" s="1"/>
  <c r="DA11" i="3"/>
  <c r="DC11" i="3"/>
  <c r="A12" i="3"/>
  <c r="Y12" i="3"/>
  <c r="CX12" i="3" s="1"/>
  <c r="CY12" i="3"/>
  <c r="CZ12" i="3"/>
  <c r="DB12" i="3" s="1"/>
  <c r="DA12" i="3"/>
  <c r="DC12" i="3"/>
  <c r="A13" i="3"/>
  <c r="Y13" i="3"/>
  <c r="CX13" i="3" s="1"/>
  <c r="CY13" i="3"/>
  <c r="CZ13" i="3"/>
  <c r="DA13" i="3"/>
  <c r="DB13" i="3"/>
  <c r="DC13" i="3"/>
  <c r="A14" i="3"/>
  <c r="Y14" i="3"/>
  <c r="CX14" i="3" s="1"/>
  <c r="CY14" i="3"/>
  <c r="CZ14" i="3"/>
  <c r="DA14" i="3"/>
  <c r="DB14" i="3"/>
  <c r="DC14" i="3"/>
  <c r="A15" i="3"/>
  <c r="Y15" i="3"/>
  <c r="CX15" i="3"/>
  <c r="DF15" i="3" s="1"/>
  <c r="DJ15" i="3" s="1"/>
  <c r="CY15" i="3"/>
  <c r="CZ15" i="3"/>
  <c r="DB15" i="3" s="1"/>
  <c r="DA15" i="3"/>
  <c r="DC15" i="3"/>
  <c r="DH15" i="3"/>
  <c r="A16" i="3"/>
  <c r="Y16" i="3"/>
  <c r="CX16" i="3" s="1"/>
  <c r="CY16" i="3"/>
  <c r="CZ16" i="3"/>
  <c r="DA16" i="3"/>
  <c r="DB16" i="3"/>
  <c r="DC16" i="3"/>
  <c r="A17" i="3"/>
  <c r="Y17" i="3"/>
  <c r="CX17" i="3"/>
  <c r="DF17" i="3" s="1"/>
  <c r="DJ17" i="3" s="1"/>
  <c r="CY17" i="3"/>
  <c r="CZ17" i="3"/>
  <c r="DB17" i="3" s="1"/>
  <c r="DA17" i="3"/>
  <c r="DC17" i="3"/>
  <c r="A18" i="3"/>
  <c r="Y18" i="3"/>
  <c r="CX18" i="3" s="1"/>
  <c r="CY18" i="3"/>
  <c r="CZ18" i="3"/>
  <c r="DB18" i="3" s="1"/>
  <c r="DA18" i="3"/>
  <c r="DC18" i="3"/>
  <c r="A19" i="3"/>
  <c r="Y19" i="3"/>
  <c r="CU19" i="3"/>
  <c r="CV19" i="3"/>
  <c r="CX19" i="3"/>
  <c r="DF19" i="3" s="1"/>
  <c r="CY19" i="3"/>
  <c r="CZ19" i="3"/>
  <c r="DB19" i="3" s="1"/>
  <c r="DA19" i="3"/>
  <c r="DC19" i="3"/>
  <c r="DH19" i="3"/>
  <c r="A20" i="3"/>
  <c r="Y20" i="3"/>
  <c r="CX20" i="3" s="1"/>
  <c r="CU20" i="3"/>
  <c r="CV20" i="3"/>
  <c r="CY20" i="3"/>
  <c r="CZ20" i="3"/>
  <c r="DB20" i="3" s="1"/>
  <c r="DA20" i="3"/>
  <c r="DC20" i="3"/>
  <c r="A21" i="3"/>
  <c r="Y21" i="3"/>
  <c r="CX21" i="3"/>
  <c r="DG21" i="3" s="1"/>
  <c r="CY21" i="3"/>
  <c r="CZ21" i="3"/>
  <c r="DA21" i="3"/>
  <c r="DB21" i="3"/>
  <c r="DC21" i="3"/>
  <c r="DF21" i="3"/>
  <c r="DH21" i="3"/>
  <c r="DJ21" i="3"/>
  <c r="A22" i="3"/>
  <c r="Y22" i="3"/>
  <c r="CX22" i="3" s="1"/>
  <c r="CY22" i="3"/>
  <c r="CZ22" i="3"/>
  <c r="DA22" i="3"/>
  <c r="DB22" i="3"/>
  <c r="DC22" i="3"/>
  <c r="A23" i="3"/>
  <c r="Y23" i="3"/>
  <c r="CX23" i="3"/>
  <c r="DF23" i="3" s="1"/>
  <c r="DJ23" i="3" s="1"/>
  <c r="CY23" i="3"/>
  <c r="CZ23" i="3"/>
  <c r="DB23" i="3" s="1"/>
  <c r="DA23" i="3"/>
  <c r="DC23" i="3"/>
  <c r="DH23" i="3"/>
  <c r="A24" i="3"/>
  <c r="Y24" i="3"/>
  <c r="CX24" i="3" s="1"/>
  <c r="CY24" i="3"/>
  <c r="CZ24" i="3"/>
  <c r="DA24" i="3"/>
  <c r="DB24" i="3"/>
  <c r="DC24" i="3"/>
  <c r="A25" i="3"/>
  <c r="Y25" i="3"/>
  <c r="CX25" i="3"/>
  <c r="DF25" i="3" s="1"/>
  <c r="DJ25" i="3" s="1"/>
  <c r="CY25" i="3"/>
  <c r="CZ25" i="3"/>
  <c r="DB25" i="3" s="1"/>
  <c r="DA25" i="3"/>
  <c r="DC25" i="3"/>
  <c r="A26" i="3"/>
  <c r="Y26" i="3"/>
  <c r="CX26" i="3" s="1"/>
  <c r="CY26" i="3"/>
  <c r="CZ26" i="3"/>
  <c r="DB26" i="3" s="1"/>
  <c r="DA26" i="3"/>
  <c r="DC26" i="3"/>
  <c r="A27" i="3"/>
  <c r="Y27" i="3"/>
  <c r="CX27" i="3"/>
  <c r="DH27" i="3" s="1"/>
  <c r="CY27" i="3"/>
  <c r="CZ27" i="3"/>
  <c r="DA27" i="3"/>
  <c r="DB27" i="3"/>
  <c r="DC27" i="3"/>
  <c r="DF27" i="3"/>
  <c r="DJ27" i="3" s="1"/>
  <c r="DG27" i="3"/>
  <c r="A28" i="3"/>
  <c r="Y28" i="3"/>
  <c r="CX28" i="3" s="1"/>
  <c r="CY28" i="3"/>
  <c r="CZ28" i="3"/>
  <c r="DB28" i="3" s="1"/>
  <c r="DA28" i="3"/>
  <c r="DC28" i="3"/>
  <c r="A29" i="3"/>
  <c r="Y29" i="3"/>
  <c r="CX29" i="3" s="1"/>
  <c r="CY29" i="3"/>
  <c r="CZ29" i="3"/>
  <c r="DB29" i="3" s="1"/>
  <c r="DA29" i="3"/>
  <c r="DC29" i="3"/>
  <c r="A30" i="3"/>
  <c r="Y30" i="3"/>
  <c r="CU30" i="3"/>
  <c r="CV30" i="3"/>
  <c r="CX30" i="3"/>
  <c r="DH30" i="3" s="1"/>
  <c r="CY30" i="3"/>
  <c r="CZ30" i="3"/>
  <c r="DB30" i="3" s="1"/>
  <c r="DA30" i="3"/>
  <c r="DC30" i="3"/>
  <c r="A31" i="3"/>
  <c r="Y31" i="3"/>
  <c r="CU31" i="3"/>
  <c r="CV31" i="3"/>
  <c r="CX31" i="3"/>
  <c r="DF31" i="3" s="1"/>
  <c r="CY31" i="3"/>
  <c r="CZ31" i="3"/>
  <c r="DB31" i="3" s="1"/>
  <c r="DA31" i="3"/>
  <c r="DC31" i="3"/>
  <c r="DH31" i="3"/>
  <c r="A32" i="3"/>
  <c r="Y32" i="3"/>
  <c r="CX32" i="3" s="1"/>
  <c r="CY32" i="3"/>
  <c r="CZ32" i="3"/>
  <c r="DA32" i="3"/>
  <c r="DB32" i="3"/>
  <c r="DC32" i="3"/>
  <c r="DG32" i="3"/>
  <c r="A33" i="3"/>
  <c r="Y33" i="3"/>
  <c r="CX33" i="3"/>
  <c r="DF33" i="3" s="1"/>
  <c r="DJ33" i="3" s="1"/>
  <c r="CY33" i="3"/>
  <c r="CZ33" i="3"/>
  <c r="DB33" i="3" s="1"/>
  <c r="DA33" i="3"/>
  <c r="DC33" i="3"/>
  <c r="A34" i="3"/>
  <c r="Y34" i="3"/>
  <c r="CX34" i="3" s="1"/>
  <c r="CY34" i="3"/>
  <c r="CZ34" i="3"/>
  <c r="DB34" i="3" s="1"/>
  <c r="DA34" i="3"/>
  <c r="DC34" i="3"/>
  <c r="A35" i="3"/>
  <c r="Y35" i="3"/>
  <c r="CX35" i="3"/>
  <c r="DH35" i="3" s="1"/>
  <c r="CY35" i="3"/>
  <c r="CZ35" i="3"/>
  <c r="DA35" i="3"/>
  <c r="DB35" i="3"/>
  <c r="DC35" i="3"/>
  <c r="DF35" i="3"/>
  <c r="DJ35" i="3" s="1"/>
  <c r="DG35" i="3"/>
  <c r="A36" i="3"/>
  <c r="Y36" i="3"/>
  <c r="CX36" i="3" s="1"/>
  <c r="CY36" i="3"/>
  <c r="CZ36" i="3"/>
  <c r="DB36" i="3" s="1"/>
  <c r="DA36" i="3"/>
  <c r="DC36" i="3"/>
  <c r="DI36" i="3"/>
  <c r="A37" i="3"/>
  <c r="Y37" i="3"/>
  <c r="CX37" i="3" s="1"/>
  <c r="CY37" i="3"/>
  <c r="CZ37" i="3"/>
  <c r="DB37" i="3" s="1"/>
  <c r="DA37" i="3"/>
  <c r="DC37" i="3"/>
  <c r="A38" i="3"/>
  <c r="Y38" i="3"/>
  <c r="CX38" i="3" s="1"/>
  <c r="CY38" i="3"/>
  <c r="CZ38" i="3"/>
  <c r="DB38" i="3" s="1"/>
  <c r="DA38" i="3"/>
  <c r="DC38" i="3"/>
  <c r="A39" i="3"/>
  <c r="Y39" i="3"/>
  <c r="CX39" i="3"/>
  <c r="CY39" i="3"/>
  <c r="CZ39" i="3"/>
  <c r="DB39" i="3" s="1"/>
  <c r="DA39" i="3"/>
  <c r="DC39" i="3"/>
  <c r="DF39" i="3"/>
  <c r="DJ39" i="3" s="1"/>
  <c r="DG39" i="3"/>
  <c r="DH39" i="3"/>
  <c r="DI39" i="3"/>
  <c r="A40" i="3"/>
  <c r="Y40" i="3"/>
  <c r="CX40" i="3" s="1"/>
  <c r="CY40" i="3"/>
  <c r="CZ40" i="3"/>
  <c r="DA40" i="3"/>
  <c r="DB40" i="3"/>
  <c r="DC40" i="3"/>
  <c r="A41" i="3"/>
  <c r="Y41" i="3"/>
  <c r="CV41" i="3" s="1"/>
  <c r="CU41" i="3"/>
  <c r="CY41" i="3"/>
  <c r="CZ41" i="3"/>
  <c r="DB41" i="3" s="1"/>
  <c r="DA41" i="3"/>
  <c r="DC41" i="3"/>
  <c r="A42" i="3"/>
  <c r="Y42" i="3"/>
  <c r="CU42" i="3"/>
  <c r="CV42" i="3"/>
  <c r="CX42" i="3"/>
  <c r="DH42" i="3" s="1"/>
  <c r="CY42" i="3"/>
  <c r="CZ42" i="3"/>
  <c r="DB42" i="3" s="1"/>
  <c r="DA42" i="3"/>
  <c r="DC42" i="3"/>
  <c r="A43" i="3"/>
  <c r="Y43" i="3"/>
  <c r="CX43" i="3"/>
  <c r="DH43" i="3" s="1"/>
  <c r="CY43" i="3"/>
  <c r="CZ43" i="3"/>
  <c r="DA43" i="3"/>
  <c r="DB43" i="3"/>
  <c r="DC43" i="3"/>
  <c r="DF43" i="3"/>
  <c r="DJ43" i="3" s="1"/>
  <c r="DG43" i="3"/>
  <c r="A44" i="3"/>
  <c r="Y44" i="3"/>
  <c r="CX44" i="3" s="1"/>
  <c r="CY44" i="3"/>
  <c r="CZ44" i="3"/>
  <c r="DB44" i="3" s="1"/>
  <c r="DA44" i="3"/>
  <c r="DC44" i="3"/>
  <c r="A45" i="3"/>
  <c r="Y45" i="3"/>
  <c r="CX45" i="3" s="1"/>
  <c r="CY45" i="3"/>
  <c r="CZ45" i="3"/>
  <c r="DB45" i="3" s="1"/>
  <c r="DA45" i="3"/>
  <c r="DC45" i="3"/>
  <c r="A46" i="3"/>
  <c r="Y46" i="3"/>
  <c r="CX46" i="3" s="1"/>
  <c r="CY46" i="3"/>
  <c r="CZ46" i="3"/>
  <c r="DB46" i="3" s="1"/>
  <c r="DA46" i="3"/>
  <c r="DC46" i="3"/>
  <c r="A47" i="3"/>
  <c r="Y47" i="3"/>
  <c r="CX47" i="3"/>
  <c r="CY47" i="3"/>
  <c r="CZ47" i="3"/>
  <c r="DB47" i="3" s="1"/>
  <c r="DA47" i="3"/>
  <c r="DC47" i="3"/>
  <c r="DF47" i="3"/>
  <c r="DJ47" i="3" s="1"/>
  <c r="DG47" i="3"/>
  <c r="DH47" i="3"/>
  <c r="DI47" i="3"/>
  <c r="A48" i="3"/>
  <c r="Y48" i="3"/>
  <c r="CX48" i="3" s="1"/>
  <c r="CY48" i="3"/>
  <c r="CZ48" i="3"/>
  <c r="DA48" i="3"/>
  <c r="DB48" i="3"/>
  <c r="DC48" i="3"/>
  <c r="A49" i="3"/>
  <c r="Y49" i="3"/>
  <c r="CX49" i="3"/>
  <c r="DG49" i="3" s="1"/>
  <c r="CY49" i="3"/>
  <c r="CZ49" i="3"/>
  <c r="DA49" i="3"/>
  <c r="DB49" i="3"/>
  <c r="DC49" i="3"/>
  <c r="A50" i="3"/>
  <c r="Y50" i="3"/>
  <c r="CX50" i="3" s="1"/>
  <c r="CY50" i="3"/>
  <c r="CZ50" i="3"/>
  <c r="DA50" i="3"/>
  <c r="DB50" i="3"/>
  <c r="DC50" i="3"/>
  <c r="A51" i="3"/>
  <c r="Y51" i="3"/>
  <c r="CX51" i="3"/>
  <c r="CY51" i="3"/>
  <c r="CZ51" i="3"/>
  <c r="DA51" i="3"/>
  <c r="DB51" i="3"/>
  <c r="DC51" i="3"/>
  <c r="DF51" i="3"/>
  <c r="DG51" i="3"/>
  <c r="DH51" i="3"/>
  <c r="DI51" i="3"/>
  <c r="DJ51" i="3"/>
  <c r="A52" i="3"/>
  <c r="Y52" i="3"/>
  <c r="CU52" i="3"/>
  <c r="CV52" i="3"/>
  <c r="CX52" i="3"/>
  <c r="DF52" i="3" s="1"/>
  <c r="CY52" i="3"/>
  <c r="CZ52" i="3"/>
  <c r="DA52" i="3"/>
  <c r="DB52" i="3"/>
  <c r="DC52" i="3"/>
  <c r="DG52" i="3"/>
  <c r="DI52" i="3"/>
  <c r="DJ52" i="3" s="1"/>
  <c r="A53" i="3"/>
  <c r="Y53" i="3"/>
  <c r="CV53" i="3" s="1"/>
  <c r="CU53" i="3"/>
  <c r="CY53" i="3"/>
  <c r="CZ53" i="3"/>
  <c r="DB53" i="3" s="1"/>
  <c r="DA53" i="3"/>
  <c r="DC53" i="3"/>
  <c r="A54" i="3"/>
  <c r="Y54" i="3"/>
  <c r="CX54" i="3" s="1"/>
  <c r="CY54" i="3"/>
  <c r="CZ54" i="3"/>
  <c r="DB54" i="3" s="1"/>
  <c r="DA54" i="3"/>
  <c r="DC54" i="3"/>
  <c r="A55" i="3"/>
  <c r="Y55" i="3"/>
  <c r="CX55" i="3"/>
  <c r="CY55" i="3"/>
  <c r="CZ55" i="3"/>
  <c r="DB55" i="3" s="1"/>
  <c r="DA55" i="3"/>
  <c r="DC55" i="3"/>
  <c r="DF55" i="3"/>
  <c r="DJ55" i="3" s="1"/>
  <c r="DG55" i="3"/>
  <c r="DH55" i="3"/>
  <c r="DI55" i="3"/>
  <c r="A56" i="3"/>
  <c r="Y56" i="3"/>
  <c r="CX56" i="3" s="1"/>
  <c r="CY56" i="3"/>
  <c r="CZ56" i="3"/>
  <c r="DA56" i="3"/>
  <c r="DB56" i="3"/>
  <c r="DC56" i="3"/>
  <c r="A57" i="3"/>
  <c r="Y57" i="3"/>
  <c r="CX57" i="3"/>
  <c r="DG57" i="3" s="1"/>
  <c r="CY57" i="3"/>
  <c r="CZ57" i="3"/>
  <c r="DA57" i="3"/>
  <c r="DB57" i="3"/>
  <c r="DC57" i="3"/>
  <c r="A58" i="3"/>
  <c r="Y58" i="3"/>
  <c r="CX58" i="3" s="1"/>
  <c r="CY58" i="3"/>
  <c r="CZ58" i="3"/>
  <c r="DA58" i="3"/>
  <c r="DB58" i="3"/>
  <c r="DC58" i="3"/>
  <c r="A59" i="3"/>
  <c r="Y59" i="3"/>
  <c r="CX59" i="3"/>
  <c r="CY59" i="3"/>
  <c r="CZ59" i="3"/>
  <c r="DA59" i="3"/>
  <c r="DB59" i="3"/>
  <c r="DC59" i="3"/>
  <c r="DF59" i="3"/>
  <c r="DG59" i="3"/>
  <c r="DH59" i="3"/>
  <c r="DI59" i="3"/>
  <c r="DJ59" i="3"/>
  <c r="A60" i="3"/>
  <c r="Y60" i="3"/>
  <c r="CX60" i="3"/>
  <c r="DF60" i="3" s="1"/>
  <c r="DJ60" i="3" s="1"/>
  <c r="CY60" i="3"/>
  <c r="CZ60" i="3"/>
  <c r="DB60" i="3" s="1"/>
  <c r="DA60" i="3"/>
  <c r="DC60" i="3"/>
  <c r="DG60" i="3"/>
  <c r="DI60" i="3"/>
  <c r="A61" i="3"/>
  <c r="Y61" i="3"/>
  <c r="CX61" i="3"/>
  <c r="CY61" i="3"/>
  <c r="CZ61" i="3"/>
  <c r="DB61" i="3" s="1"/>
  <c r="DA61" i="3"/>
  <c r="DC61" i="3"/>
  <c r="A62" i="3"/>
  <c r="Y62" i="3"/>
  <c r="CX62" i="3" s="1"/>
  <c r="CY62" i="3"/>
  <c r="CZ62" i="3"/>
  <c r="DA62" i="3"/>
  <c r="DB62" i="3"/>
  <c r="DC62" i="3"/>
  <c r="A63" i="3"/>
  <c r="Y63" i="3"/>
  <c r="CV63" i="3" s="1"/>
  <c r="CU63" i="3"/>
  <c r="CY63" i="3"/>
  <c r="CZ63" i="3"/>
  <c r="DA63" i="3"/>
  <c r="DB63" i="3"/>
  <c r="DC63" i="3"/>
  <c r="A64" i="3"/>
  <c r="Y64" i="3"/>
  <c r="CX64" i="3"/>
  <c r="DF64" i="3" s="1"/>
  <c r="DJ64" i="3" s="1"/>
  <c r="CY64" i="3"/>
  <c r="CZ64" i="3"/>
  <c r="DB64" i="3" s="1"/>
  <c r="DA64" i="3"/>
  <c r="DC64" i="3"/>
  <c r="DG64" i="3"/>
  <c r="DI64" i="3"/>
  <c r="A65" i="3"/>
  <c r="Y65" i="3"/>
  <c r="CU65" i="3"/>
  <c r="CV65" i="3"/>
  <c r="CX65" i="3"/>
  <c r="DG65" i="3" s="1"/>
  <c r="CY65" i="3"/>
  <c r="CZ65" i="3"/>
  <c r="DA65" i="3"/>
  <c r="DB65" i="3"/>
  <c r="DC65" i="3"/>
  <c r="A66" i="3"/>
  <c r="Y66" i="3"/>
  <c r="CX66" i="3" s="1"/>
  <c r="CY66" i="3"/>
  <c r="CZ66" i="3"/>
  <c r="DA66" i="3"/>
  <c r="DB66" i="3"/>
  <c r="DC66" i="3"/>
  <c r="A67" i="3"/>
  <c r="Y67" i="3"/>
  <c r="CU67" i="3"/>
  <c r="CV67" i="3"/>
  <c r="CX67" i="3"/>
  <c r="CY67" i="3"/>
  <c r="CZ67" i="3"/>
  <c r="DB67" i="3" s="1"/>
  <c r="DA67" i="3"/>
  <c r="DC67" i="3"/>
  <c r="DF67" i="3"/>
  <c r="DG67" i="3"/>
  <c r="DH67" i="3"/>
  <c r="DI67" i="3"/>
  <c r="DJ67" i="3" s="1"/>
  <c r="A68" i="3"/>
  <c r="Y68" i="3"/>
  <c r="CX68" i="3" s="1"/>
  <c r="CY68" i="3"/>
  <c r="CZ68" i="3"/>
  <c r="DA68" i="3"/>
  <c r="DB68" i="3"/>
  <c r="DC68" i="3"/>
  <c r="A69" i="3"/>
  <c r="Y69" i="3"/>
  <c r="CV69" i="3" s="1"/>
  <c r="CU69" i="3"/>
  <c r="CY69" i="3"/>
  <c r="CZ69" i="3"/>
  <c r="DB69" i="3" s="1"/>
  <c r="DA69" i="3"/>
  <c r="DC69" i="3"/>
  <c r="A70" i="3"/>
  <c r="Y70" i="3"/>
  <c r="CX70" i="3"/>
  <c r="DF70" i="3" s="1"/>
  <c r="DJ70" i="3" s="1"/>
  <c r="CY70" i="3"/>
  <c r="CZ70" i="3"/>
  <c r="DB70" i="3" s="1"/>
  <c r="DA70" i="3"/>
  <c r="DC70" i="3"/>
  <c r="DG70" i="3"/>
  <c r="A71" i="3"/>
  <c r="Y71" i="3"/>
  <c r="CV71" i="3" s="1"/>
  <c r="CU71" i="3"/>
  <c r="CX71" i="3"/>
  <c r="DG71" i="3" s="1"/>
  <c r="CY71" i="3"/>
  <c r="CZ71" i="3"/>
  <c r="DA71" i="3"/>
  <c r="DB71" i="3"/>
  <c r="DC71" i="3"/>
  <c r="DF71" i="3"/>
  <c r="A72" i="3"/>
  <c r="Y72" i="3"/>
  <c r="CV72" i="3" s="1"/>
  <c r="CU72" i="3"/>
  <c r="CY72" i="3"/>
  <c r="CZ72" i="3"/>
  <c r="DA72" i="3"/>
  <c r="DB72" i="3"/>
  <c r="DC72" i="3"/>
  <c r="A73" i="3"/>
  <c r="Y73" i="3"/>
  <c r="CU73" i="3"/>
  <c r="CV73" i="3"/>
  <c r="CX73" i="3"/>
  <c r="CY73" i="3"/>
  <c r="CZ73" i="3"/>
  <c r="DA73" i="3"/>
  <c r="DB73" i="3"/>
  <c r="DC73" i="3"/>
  <c r="DF73" i="3"/>
  <c r="DG73" i="3"/>
  <c r="DH73" i="3"/>
  <c r="DI73" i="3"/>
  <c r="DJ73" i="3"/>
  <c r="A74" i="3"/>
  <c r="Y74" i="3"/>
  <c r="CV74" i="3" s="1"/>
  <c r="CU74" i="3"/>
  <c r="CY74" i="3"/>
  <c r="CZ74" i="3"/>
  <c r="DB74" i="3" s="1"/>
  <c r="DA74" i="3"/>
  <c r="DC74" i="3"/>
  <c r="A75" i="3"/>
  <c r="Y75" i="3"/>
  <c r="CU75" i="3"/>
  <c r="CV75" i="3"/>
  <c r="CX75" i="3"/>
  <c r="DG75" i="3" s="1"/>
  <c r="CY75" i="3"/>
  <c r="CZ75" i="3"/>
  <c r="DA75" i="3"/>
  <c r="DB75" i="3"/>
  <c r="DC75" i="3"/>
  <c r="A76" i="3"/>
  <c r="Y76" i="3"/>
  <c r="CV76" i="3" s="1"/>
  <c r="CU76" i="3"/>
  <c r="CX76" i="3"/>
  <c r="DF76" i="3" s="1"/>
  <c r="CY76" i="3"/>
  <c r="CZ76" i="3"/>
  <c r="DB76" i="3" s="1"/>
  <c r="DA76" i="3"/>
  <c r="DC76" i="3"/>
  <c r="DG7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B30" i="1"/>
  <c r="C30" i="1"/>
  <c r="D30" i="1"/>
  <c r="E30" i="1"/>
  <c r="G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G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I32" i="1"/>
  <c r="CU3" i="3" s="1"/>
  <c r="K32" i="1"/>
  <c r="AC32" i="1"/>
  <c r="AB32" i="1" s="1"/>
  <c r="AE32" i="1"/>
  <c r="AD32" i="1" s="1"/>
  <c r="AF32" i="1"/>
  <c r="AG32" i="1"/>
  <c r="CU32" i="1" s="1"/>
  <c r="T32" i="1" s="1"/>
  <c r="AH32" i="1"/>
  <c r="CV32" i="1" s="1"/>
  <c r="U32" i="1" s="1"/>
  <c r="AH34" i="1" s="1"/>
  <c r="AI32" i="1"/>
  <c r="CW32" i="1" s="1"/>
  <c r="V32" i="1" s="1"/>
  <c r="AI34" i="1" s="1"/>
  <c r="AJ32" i="1"/>
  <c r="CX32" i="1" s="1"/>
  <c r="W32" i="1" s="1"/>
  <c r="AJ34" i="1" s="1"/>
  <c r="CT32" i="1"/>
  <c r="S32" i="1" s="1"/>
  <c r="GL32" i="1"/>
  <c r="GO32" i="1"/>
  <c r="GP32" i="1"/>
  <c r="CD34" i="1" s="1"/>
  <c r="CD30" i="1" s="1"/>
  <c r="GV32" i="1"/>
  <c r="HC32" i="1" s="1"/>
  <c r="GX32" i="1" s="1"/>
  <c r="CJ34" i="1" s="1"/>
  <c r="CJ30" i="1" s="1"/>
  <c r="B34" i="1"/>
  <c r="C34" i="1"/>
  <c r="D34" i="1"/>
  <c r="F34" i="1"/>
  <c r="F30" i="1" s="1"/>
  <c r="G34" i="1"/>
  <c r="AG34" i="1"/>
  <c r="AQ34" i="1"/>
  <c r="AQ30" i="1" s="1"/>
  <c r="AU34" i="1"/>
  <c r="BA34" i="1"/>
  <c r="BB34" i="1"/>
  <c r="BB30" i="1" s="1"/>
  <c r="BX34" i="1"/>
  <c r="BX30" i="1" s="1"/>
  <c r="BY34" i="1"/>
  <c r="BY30" i="1" s="1"/>
  <c r="BZ34" i="1"/>
  <c r="BZ30" i="1" s="1"/>
  <c r="CC34" i="1"/>
  <c r="CC30" i="1" s="1"/>
  <c r="CG34" i="1"/>
  <c r="AX34" i="1" s="1"/>
  <c r="CK34" i="1"/>
  <c r="CK30" i="1" s="1"/>
  <c r="CL34" i="1"/>
  <c r="CM34" i="1"/>
  <c r="BD34" i="1" s="1"/>
  <c r="F47" i="1"/>
  <c r="D65" i="1"/>
  <c r="E67" i="1"/>
  <c r="Z67" i="1"/>
  <c r="AA67" i="1"/>
  <c r="AM67" i="1"/>
  <c r="AN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Y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FU67" i="1"/>
  <c r="FV67" i="1"/>
  <c r="FW67" i="1"/>
  <c r="FX67" i="1"/>
  <c r="FY67" i="1"/>
  <c r="FZ67" i="1"/>
  <c r="GA67" i="1"/>
  <c r="GB67" i="1"/>
  <c r="GC67" i="1"/>
  <c r="GD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69" i="1"/>
  <c r="D69" i="1"/>
  <c r="V69" i="1"/>
  <c r="AC69" i="1"/>
  <c r="AE69" i="1"/>
  <c r="AF69" i="1"/>
  <c r="CT69" i="1" s="1"/>
  <c r="S69" i="1" s="1"/>
  <c r="AG69" i="1"/>
  <c r="CU69" i="1" s="1"/>
  <c r="T69" i="1" s="1"/>
  <c r="AH69" i="1"/>
  <c r="CV69" i="1" s="1"/>
  <c r="U69" i="1" s="1"/>
  <c r="AI69" i="1"/>
  <c r="AJ69" i="1"/>
  <c r="CX69" i="1" s="1"/>
  <c r="W69" i="1" s="1"/>
  <c r="CW69" i="1"/>
  <c r="GL69" i="1"/>
  <c r="GO69" i="1"/>
  <c r="GP69" i="1"/>
  <c r="GV69" i="1"/>
  <c r="HC69" i="1"/>
  <c r="GX69" i="1" s="1"/>
  <c r="I70" i="1"/>
  <c r="R70" i="1" s="1"/>
  <c r="W70" i="1"/>
  <c r="AB70" i="1"/>
  <c r="AC70" i="1"/>
  <c r="CQ70" i="1" s="1"/>
  <c r="AD70" i="1"/>
  <c r="AE70" i="1"/>
  <c r="AF70" i="1"/>
  <c r="CT70" i="1" s="1"/>
  <c r="AG70" i="1"/>
  <c r="AH70" i="1"/>
  <c r="AI70" i="1"/>
  <c r="CW70" i="1" s="1"/>
  <c r="AJ70" i="1"/>
  <c r="CR70" i="1"/>
  <c r="Q70" i="1" s="1"/>
  <c r="CS70" i="1"/>
  <c r="CU70" i="1"/>
  <c r="T70" i="1" s="1"/>
  <c r="CV70" i="1"/>
  <c r="U70" i="1" s="1"/>
  <c r="CX70" i="1"/>
  <c r="GL70" i="1"/>
  <c r="GO70" i="1"/>
  <c r="GP70" i="1"/>
  <c r="GV70" i="1"/>
  <c r="HC70" i="1" s="1"/>
  <c r="I71" i="1"/>
  <c r="V71" i="1"/>
  <c r="W71" i="1"/>
  <c r="AC71" i="1"/>
  <c r="AD71" i="1"/>
  <c r="AE71" i="1"/>
  <c r="CS71" i="1" s="1"/>
  <c r="R71" i="1" s="1"/>
  <c r="AF71" i="1"/>
  <c r="AG71" i="1"/>
  <c r="AH71" i="1"/>
  <c r="AI71" i="1"/>
  <c r="AJ71" i="1"/>
  <c r="CQ71" i="1"/>
  <c r="P71" i="1" s="1"/>
  <c r="CR71" i="1"/>
  <c r="Q71" i="1" s="1"/>
  <c r="CT71" i="1"/>
  <c r="S71" i="1" s="1"/>
  <c r="CU71" i="1"/>
  <c r="T71" i="1" s="1"/>
  <c r="CV71" i="1"/>
  <c r="U71" i="1" s="1"/>
  <c r="CW71" i="1"/>
  <c r="CX71" i="1"/>
  <c r="GL71" i="1"/>
  <c r="GO71" i="1"/>
  <c r="GP71" i="1"/>
  <c r="GV71" i="1"/>
  <c r="HC71" i="1" s="1"/>
  <c r="GX71" i="1" s="1"/>
  <c r="I72" i="1"/>
  <c r="Q72" i="1"/>
  <c r="S72" i="1"/>
  <c r="T72" i="1"/>
  <c r="AC72" i="1"/>
  <c r="AB72" i="1" s="1"/>
  <c r="AD72" i="1"/>
  <c r="AE72" i="1"/>
  <c r="AF72" i="1"/>
  <c r="AG72" i="1"/>
  <c r="AH72" i="1"/>
  <c r="CV72" i="1" s="1"/>
  <c r="U72" i="1" s="1"/>
  <c r="AI72" i="1"/>
  <c r="AJ72" i="1"/>
  <c r="CQ72" i="1"/>
  <c r="P72" i="1" s="1"/>
  <c r="CR72" i="1"/>
  <c r="CS72" i="1"/>
  <c r="R72" i="1" s="1"/>
  <c r="CT72" i="1"/>
  <c r="CU72" i="1"/>
  <c r="CW72" i="1"/>
  <c r="V72" i="1" s="1"/>
  <c r="CX72" i="1"/>
  <c r="W72" i="1" s="1"/>
  <c r="GL72" i="1"/>
  <c r="GO72" i="1"/>
  <c r="GP72" i="1"/>
  <c r="GV72" i="1"/>
  <c r="HC72" i="1"/>
  <c r="GX72" i="1" s="1"/>
  <c r="I73" i="1"/>
  <c r="AC73" i="1"/>
  <c r="AE73" i="1"/>
  <c r="AF73" i="1"/>
  <c r="AG73" i="1"/>
  <c r="CU73" i="1" s="1"/>
  <c r="T73" i="1" s="1"/>
  <c r="AH73" i="1"/>
  <c r="CV73" i="1" s="1"/>
  <c r="U73" i="1" s="1"/>
  <c r="AI73" i="1"/>
  <c r="CW73" i="1" s="1"/>
  <c r="V73" i="1" s="1"/>
  <c r="AJ73" i="1"/>
  <c r="CX73" i="1" s="1"/>
  <c r="W73" i="1" s="1"/>
  <c r="CS73" i="1"/>
  <c r="R73" i="1" s="1"/>
  <c r="CT73" i="1"/>
  <c r="S73" i="1" s="1"/>
  <c r="GL73" i="1"/>
  <c r="GO73" i="1"/>
  <c r="GP73" i="1"/>
  <c r="GV73" i="1"/>
  <c r="HC73" i="1" s="1"/>
  <c r="GX73" i="1" s="1"/>
  <c r="I74" i="1"/>
  <c r="U74" i="1"/>
  <c r="AC74" i="1"/>
  <c r="AE74" i="1"/>
  <c r="AF74" i="1"/>
  <c r="CT74" i="1" s="1"/>
  <c r="S74" i="1" s="1"/>
  <c r="AG74" i="1"/>
  <c r="CU74" i="1" s="1"/>
  <c r="T74" i="1" s="1"/>
  <c r="AH74" i="1"/>
  <c r="AI74" i="1"/>
  <c r="AJ74" i="1"/>
  <c r="CV74" i="1"/>
  <c r="CW74" i="1"/>
  <c r="V74" i="1" s="1"/>
  <c r="CX74" i="1"/>
  <c r="W74" i="1" s="1"/>
  <c r="GL74" i="1"/>
  <c r="GO74" i="1"/>
  <c r="GP74" i="1"/>
  <c r="GV74" i="1"/>
  <c r="HC74" i="1"/>
  <c r="GX74" i="1" s="1"/>
  <c r="C75" i="1"/>
  <c r="D75" i="1"/>
  <c r="V75" i="1"/>
  <c r="AC75" i="1"/>
  <c r="CQ75" i="1" s="1"/>
  <c r="P75" i="1" s="1"/>
  <c r="AE75" i="1"/>
  <c r="AF75" i="1"/>
  <c r="CT75" i="1" s="1"/>
  <c r="S75" i="1" s="1"/>
  <c r="AG75" i="1"/>
  <c r="AH75" i="1"/>
  <c r="AI75" i="1"/>
  <c r="AJ75" i="1"/>
  <c r="CU75" i="1"/>
  <c r="T75" i="1" s="1"/>
  <c r="CV75" i="1"/>
  <c r="U75" i="1" s="1"/>
  <c r="CW75" i="1"/>
  <c r="CX75" i="1"/>
  <c r="W75" i="1" s="1"/>
  <c r="GL75" i="1"/>
  <c r="GO75" i="1"/>
  <c r="GP75" i="1"/>
  <c r="GV75" i="1"/>
  <c r="HC75" i="1" s="1"/>
  <c r="GX75" i="1" s="1"/>
  <c r="I76" i="1"/>
  <c r="P76" i="1"/>
  <c r="CP76" i="1" s="1"/>
  <c r="O76" i="1" s="1"/>
  <c r="T76" i="1"/>
  <c r="U76" i="1"/>
  <c r="AC76" i="1"/>
  <c r="AE76" i="1"/>
  <c r="AD76" i="1" s="1"/>
  <c r="AB76" i="1" s="1"/>
  <c r="AF76" i="1"/>
  <c r="AG76" i="1"/>
  <c r="AH76" i="1"/>
  <c r="AI76" i="1"/>
  <c r="CW76" i="1" s="1"/>
  <c r="V76" i="1" s="1"/>
  <c r="AJ76" i="1"/>
  <c r="CX76" i="1" s="1"/>
  <c r="W76" i="1" s="1"/>
  <c r="CQ76" i="1"/>
  <c r="CR76" i="1"/>
  <c r="Q76" i="1" s="1"/>
  <c r="CS76" i="1"/>
  <c r="R76" i="1" s="1"/>
  <c r="CT76" i="1"/>
  <c r="S76" i="1" s="1"/>
  <c r="CU76" i="1"/>
  <c r="CV76" i="1"/>
  <c r="GL76" i="1"/>
  <c r="GO76" i="1"/>
  <c r="GP76" i="1"/>
  <c r="GV76" i="1"/>
  <c r="HC76" i="1" s="1"/>
  <c r="GX76" i="1" s="1"/>
  <c r="I77" i="1"/>
  <c r="P77" i="1" s="1"/>
  <c r="U77" i="1"/>
  <c r="AC77" i="1"/>
  <c r="AE77" i="1"/>
  <c r="AD77" i="1" s="1"/>
  <c r="AB77" i="1" s="1"/>
  <c r="AF77" i="1"/>
  <c r="CT77" i="1" s="1"/>
  <c r="S77" i="1" s="1"/>
  <c r="AG77" i="1"/>
  <c r="AH77" i="1"/>
  <c r="CV77" i="1" s="1"/>
  <c r="AI77" i="1"/>
  <c r="CW77" i="1" s="1"/>
  <c r="AJ77" i="1"/>
  <c r="CX77" i="1" s="1"/>
  <c r="CQ77" i="1"/>
  <c r="CU77" i="1"/>
  <c r="GL77" i="1"/>
  <c r="GO77" i="1"/>
  <c r="GP77" i="1"/>
  <c r="GV77" i="1"/>
  <c r="GX77" i="1"/>
  <c r="HC77" i="1"/>
  <c r="I78" i="1"/>
  <c r="AB78" i="1"/>
  <c r="AC78" i="1"/>
  <c r="AD78" i="1"/>
  <c r="AE78" i="1"/>
  <c r="AF78" i="1"/>
  <c r="CT78" i="1" s="1"/>
  <c r="S78" i="1" s="1"/>
  <c r="AG78" i="1"/>
  <c r="CU78" i="1" s="1"/>
  <c r="T78" i="1" s="1"/>
  <c r="AH78" i="1"/>
  <c r="CV78" i="1" s="1"/>
  <c r="U78" i="1" s="1"/>
  <c r="AI78" i="1"/>
  <c r="AJ78" i="1"/>
  <c r="CQ78" i="1"/>
  <c r="P78" i="1" s="1"/>
  <c r="CW78" i="1"/>
  <c r="V78" i="1" s="1"/>
  <c r="CX78" i="1"/>
  <c r="W78" i="1" s="1"/>
  <c r="GL78" i="1"/>
  <c r="GO78" i="1"/>
  <c r="GP78" i="1"/>
  <c r="GV78" i="1"/>
  <c r="HC78" i="1"/>
  <c r="GX78" i="1" s="1"/>
  <c r="I79" i="1"/>
  <c r="AB79" i="1"/>
  <c r="AC79" i="1"/>
  <c r="CQ79" i="1" s="1"/>
  <c r="P79" i="1" s="1"/>
  <c r="AD79" i="1"/>
  <c r="AE79" i="1"/>
  <c r="CR79" i="1" s="1"/>
  <c r="Q79" i="1" s="1"/>
  <c r="AF79" i="1"/>
  <c r="AG79" i="1"/>
  <c r="AH79" i="1"/>
  <c r="CV79" i="1" s="1"/>
  <c r="U79" i="1" s="1"/>
  <c r="AI79" i="1"/>
  <c r="AJ79" i="1"/>
  <c r="CT79" i="1"/>
  <c r="S79" i="1" s="1"/>
  <c r="CU79" i="1"/>
  <c r="T79" i="1" s="1"/>
  <c r="CW79" i="1"/>
  <c r="V79" i="1" s="1"/>
  <c r="CX79" i="1"/>
  <c r="W79" i="1" s="1"/>
  <c r="GL79" i="1"/>
  <c r="GO79" i="1"/>
  <c r="GP79" i="1"/>
  <c r="GV79" i="1"/>
  <c r="HC79" i="1"/>
  <c r="GX79" i="1" s="1"/>
  <c r="I80" i="1"/>
  <c r="Q80" i="1"/>
  <c r="R80" i="1"/>
  <c r="U80" i="1"/>
  <c r="V80" i="1"/>
  <c r="W80" i="1"/>
  <c r="AC80" i="1"/>
  <c r="AD80" i="1"/>
  <c r="AE80" i="1"/>
  <c r="AF80" i="1"/>
  <c r="AG80" i="1"/>
  <c r="AH80" i="1"/>
  <c r="AI80" i="1"/>
  <c r="AJ80" i="1"/>
  <c r="CR80" i="1"/>
  <c r="CS80" i="1"/>
  <c r="CT80" i="1"/>
  <c r="S80" i="1" s="1"/>
  <c r="CY80" i="1" s="1"/>
  <c r="X80" i="1" s="1"/>
  <c r="CU80" i="1"/>
  <c r="T80" i="1" s="1"/>
  <c r="CV80" i="1"/>
  <c r="CW80" i="1"/>
  <c r="CX80" i="1"/>
  <c r="CZ80" i="1"/>
  <c r="Y80" i="1" s="1"/>
  <c r="GL80" i="1"/>
  <c r="GO80" i="1"/>
  <c r="GP80" i="1"/>
  <c r="GV80" i="1"/>
  <c r="HC80" i="1"/>
  <c r="GX80" i="1" s="1"/>
  <c r="C81" i="1"/>
  <c r="D81" i="1"/>
  <c r="Q81" i="1"/>
  <c r="R81" i="1"/>
  <c r="AC81" i="1"/>
  <c r="AB81" i="1" s="1"/>
  <c r="AE81" i="1"/>
  <c r="AD81" i="1" s="1"/>
  <c r="AF81" i="1"/>
  <c r="CT81" i="1" s="1"/>
  <c r="S81" i="1" s="1"/>
  <c r="AG81" i="1"/>
  <c r="CU81" i="1" s="1"/>
  <c r="T81" i="1" s="1"/>
  <c r="AH81" i="1"/>
  <c r="AI81" i="1"/>
  <c r="CW81" i="1" s="1"/>
  <c r="V81" i="1" s="1"/>
  <c r="AJ81" i="1"/>
  <c r="CX81" i="1" s="1"/>
  <c r="W81" i="1" s="1"/>
  <c r="CQ81" i="1"/>
  <c r="P81" i="1" s="1"/>
  <c r="CP81" i="1" s="1"/>
  <c r="O81" i="1" s="1"/>
  <c r="CR81" i="1"/>
  <c r="CS81" i="1"/>
  <c r="CV81" i="1"/>
  <c r="U81" i="1" s="1"/>
  <c r="GL81" i="1"/>
  <c r="GO81" i="1"/>
  <c r="GP81" i="1"/>
  <c r="GV81" i="1"/>
  <c r="HC81" i="1"/>
  <c r="GX81" i="1" s="1"/>
  <c r="I82" i="1"/>
  <c r="S82" i="1"/>
  <c r="AC82" i="1"/>
  <c r="AE82" i="1"/>
  <c r="AF82" i="1"/>
  <c r="CT82" i="1" s="1"/>
  <c r="AG82" i="1"/>
  <c r="CU82" i="1" s="1"/>
  <c r="AH82" i="1"/>
  <c r="CV82" i="1" s="1"/>
  <c r="U82" i="1" s="1"/>
  <c r="AI82" i="1"/>
  <c r="CW82" i="1" s="1"/>
  <c r="AJ82" i="1"/>
  <c r="CX82" i="1" s="1"/>
  <c r="GL82" i="1"/>
  <c r="GO82" i="1"/>
  <c r="GP82" i="1"/>
  <c r="GV82" i="1"/>
  <c r="HC82" i="1" s="1"/>
  <c r="GX82" i="1" s="1"/>
  <c r="I83" i="1"/>
  <c r="V83" i="1"/>
  <c r="AC83" i="1"/>
  <c r="AD83" i="1"/>
  <c r="AE83" i="1"/>
  <c r="AF83" i="1"/>
  <c r="CT83" i="1" s="1"/>
  <c r="AG83" i="1"/>
  <c r="AH83" i="1"/>
  <c r="AI83" i="1"/>
  <c r="CW83" i="1" s="1"/>
  <c r="AJ83" i="1"/>
  <c r="CU83" i="1"/>
  <c r="T83" i="1" s="1"/>
  <c r="CV83" i="1"/>
  <c r="U83" i="1" s="1"/>
  <c r="CX83" i="1"/>
  <c r="W83" i="1" s="1"/>
  <c r="GL83" i="1"/>
  <c r="GO83" i="1"/>
  <c r="GP83" i="1"/>
  <c r="GV83" i="1"/>
  <c r="HC83" i="1" s="1"/>
  <c r="GX83" i="1" s="1"/>
  <c r="I84" i="1"/>
  <c r="V84" i="1"/>
  <c r="W84" i="1"/>
  <c r="AC84" i="1"/>
  <c r="AE84" i="1"/>
  <c r="AF84" i="1"/>
  <c r="AG84" i="1"/>
  <c r="AH84" i="1"/>
  <c r="AI84" i="1"/>
  <c r="AJ84" i="1"/>
  <c r="CQ84" i="1"/>
  <c r="P84" i="1" s="1"/>
  <c r="CT84" i="1"/>
  <c r="S84" i="1" s="1"/>
  <c r="CU84" i="1"/>
  <c r="T84" i="1" s="1"/>
  <c r="CV84" i="1"/>
  <c r="U84" i="1" s="1"/>
  <c r="CW84" i="1"/>
  <c r="CX84" i="1"/>
  <c r="GL84" i="1"/>
  <c r="GO84" i="1"/>
  <c r="GP84" i="1"/>
  <c r="GV84" i="1"/>
  <c r="HC84" i="1" s="1"/>
  <c r="GX84" i="1" s="1"/>
  <c r="I85" i="1"/>
  <c r="Q85" i="1"/>
  <c r="R85" i="1"/>
  <c r="T85" i="1"/>
  <c r="W85" i="1"/>
  <c r="AC85" i="1"/>
  <c r="AE85" i="1"/>
  <c r="AD85" i="1" s="1"/>
  <c r="AF85" i="1"/>
  <c r="AG85" i="1"/>
  <c r="AH85" i="1"/>
  <c r="CV85" i="1" s="1"/>
  <c r="U85" i="1" s="1"/>
  <c r="AI85" i="1"/>
  <c r="AJ85" i="1"/>
  <c r="CQ85" i="1"/>
  <c r="CR85" i="1"/>
  <c r="CS85" i="1"/>
  <c r="CT85" i="1"/>
  <c r="S85" i="1" s="1"/>
  <c r="CU85" i="1"/>
  <c r="CW85" i="1"/>
  <c r="V85" i="1" s="1"/>
  <c r="CX85" i="1"/>
  <c r="GL85" i="1"/>
  <c r="GO85" i="1"/>
  <c r="GP85" i="1"/>
  <c r="GV85" i="1"/>
  <c r="HC85" i="1" s="1"/>
  <c r="GX85" i="1" s="1"/>
  <c r="I86" i="1"/>
  <c r="P86" i="1"/>
  <c r="CP86" i="1" s="1"/>
  <c r="O86" i="1" s="1"/>
  <c r="S86" i="1"/>
  <c r="CZ86" i="1" s="1"/>
  <c r="Y86" i="1" s="1"/>
  <c r="T86" i="1"/>
  <c r="W86" i="1"/>
  <c r="AB86" i="1"/>
  <c r="AC86" i="1"/>
  <c r="AD86" i="1"/>
  <c r="AE86" i="1"/>
  <c r="AF86" i="1"/>
  <c r="AG86" i="1"/>
  <c r="CU86" i="1" s="1"/>
  <c r="AH86" i="1"/>
  <c r="CV86" i="1" s="1"/>
  <c r="U86" i="1" s="1"/>
  <c r="AI86" i="1"/>
  <c r="AJ86" i="1"/>
  <c r="CX86" i="1" s="1"/>
  <c r="CQ86" i="1"/>
  <c r="CR86" i="1"/>
  <c r="Q86" i="1" s="1"/>
  <c r="CS86" i="1"/>
  <c r="R86" i="1" s="1"/>
  <c r="CT86" i="1"/>
  <c r="CW86" i="1"/>
  <c r="V86" i="1" s="1"/>
  <c r="GL86" i="1"/>
  <c r="GO86" i="1"/>
  <c r="GP86" i="1"/>
  <c r="GV86" i="1"/>
  <c r="HC86" i="1"/>
  <c r="GX86" i="1" s="1"/>
  <c r="C87" i="1"/>
  <c r="D87" i="1"/>
  <c r="T87" i="1"/>
  <c r="AC87" i="1"/>
  <c r="AE87" i="1"/>
  <c r="AF87" i="1"/>
  <c r="AG87" i="1"/>
  <c r="CU87" i="1" s="1"/>
  <c r="AH87" i="1"/>
  <c r="AI87" i="1"/>
  <c r="CW87" i="1" s="1"/>
  <c r="V87" i="1" s="1"/>
  <c r="AJ87" i="1"/>
  <c r="CX87" i="1" s="1"/>
  <c r="W87" i="1" s="1"/>
  <c r="CQ87" i="1"/>
  <c r="P87" i="1" s="1"/>
  <c r="CP87" i="1" s="1"/>
  <c r="O87" i="1" s="1"/>
  <c r="CR87" i="1"/>
  <c r="Q87" i="1" s="1"/>
  <c r="CT87" i="1"/>
  <c r="S87" i="1" s="1"/>
  <c r="CV87" i="1"/>
  <c r="U87" i="1" s="1"/>
  <c r="GL87" i="1"/>
  <c r="GO87" i="1"/>
  <c r="GP87" i="1"/>
  <c r="CD100" i="1" s="1"/>
  <c r="GV87" i="1"/>
  <c r="HC87" i="1" s="1"/>
  <c r="GX87" i="1"/>
  <c r="I88" i="1"/>
  <c r="T88" i="1"/>
  <c r="AC88" i="1"/>
  <c r="AE88" i="1"/>
  <c r="CS88" i="1" s="1"/>
  <c r="R88" i="1" s="1"/>
  <c r="CZ88" i="1" s="1"/>
  <c r="Y88" i="1" s="1"/>
  <c r="AF88" i="1"/>
  <c r="CT88" i="1" s="1"/>
  <c r="S88" i="1" s="1"/>
  <c r="AG88" i="1"/>
  <c r="AH88" i="1"/>
  <c r="CV88" i="1" s="1"/>
  <c r="U88" i="1" s="1"/>
  <c r="AI88" i="1"/>
  <c r="CW88" i="1" s="1"/>
  <c r="V88" i="1" s="1"/>
  <c r="AJ88" i="1"/>
  <c r="CX88" i="1" s="1"/>
  <c r="W88" i="1" s="1"/>
  <c r="CQ88" i="1"/>
  <c r="P88" i="1" s="1"/>
  <c r="CU88" i="1"/>
  <c r="GL88" i="1"/>
  <c r="GO88" i="1"/>
  <c r="GP88" i="1"/>
  <c r="GV88" i="1"/>
  <c r="HC88" i="1" s="1"/>
  <c r="GX88" i="1"/>
  <c r="I89" i="1"/>
  <c r="P89" i="1"/>
  <c r="AC89" i="1"/>
  <c r="AE89" i="1"/>
  <c r="AF89" i="1"/>
  <c r="CT89" i="1" s="1"/>
  <c r="S89" i="1" s="1"/>
  <c r="AG89" i="1"/>
  <c r="CU89" i="1" s="1"/>
  <c r="T89" i="1" s="1"/>
  <c r="AH89" i="1"/>
  <c r="CV89" i="1" s="1"/>
  <c r="U89" i="1" s="1"/>
  <c r="AI89" i="1"/>
  <c r="AJ89" i="1"/>
  <c r="CX89" i="1" s="1"/>
  <c r="W89" i="1" s="1"/>
  <c r="CQ89" i="1"/>
  <c r="CW89" i="1"/>
  <c r="GL89" i="1"/>
  <c r="GO89" i="1"/>
  <c r="GP89" i="1"/>
  <c r="GV89" i="1"/>
  <c r="HC89" i="1" s="1"/>
  <c r="GX89" i="1" s="1"/>
  <c r="I90" i="1"/>
  <c r="T90" i="1"/>
  <c r="V90" i="1"/>
  <c r="AC90" i="1"/>
  <c r="AD90" i="1"/>
  <c r="AE90" i="1"/>
  <c r="CR90" i="1" s="1"/>
  <c r="Q90" i="1" s="1"/>
  <c r="AF90" i="1"/>
  <c r="AG90" i="1"/>
  <c r="AH90" i="1"/>
  <c r="CV90" i="1" s="1"/>
  <c r="U90" i="1" s="1"/>
  <c r="AI90" i="1"/>
  <c r="AJ90" i="1"/>
  <c r="CT90" i="1"/>
  <c r="S90" i="1" s="1"/>
  <c r="CU90" i="1"/>
  <c r="CW90" i="1"/>
  <c r="CX90" i="1"/>
  <c r="W90" i="1" s="1"/>
  <c r="GL90" i="1"/>
  <c r="GO90" i="1"/>
  <c r="GP90" i="1"/>
  <c r="GV90" i="1"/>
  <c r="HC90" i="1" s="1"/>
  <c r="GX90" i="1" s="1"/>
  <c r="I91" i="1"/>
  <c r="U91" i="1"/>
  <c r="W91" i="1"/>
  <c r="AC91" i="1"/>
  <c r="CQ91" i="1" s="1"/>
  <c r="P91" i="1" s="1"/>
  <c r="AD91" i="1"/>
  <c r="AB91" i="1" s="1"/>
  <c r="AE91" i="1"/>
  <c r="CR91" i="1" s="1"/>
  <c r="Q91" i="1" s="1"/>
  <c r="AF91" i="1"/>
  <c r="CT91" i="1" s="1"/>
  <c r="S91" i="1" s="1"/>
  <c r="CZ91" i="1" s="1"/>
  <c r="Y91" i="1" s="1"/>
  <c r="AG91" i="1"/>
  <c r="AH91" i="1"/>
  <c r="AI91" i="1"/>
  <c r="AJ91" i="1"/>
  <c r="CS91" i="1"/>
  <c r="R91" i="1" s="1"/>
  <c r="CY91" i="1" s="1"/>
  <c r="X91" i="1" s="1"/>
  <c r="CU91" i="1"/>
  <c r="T91" i="1" s="1"/>
  <c r="CV91" i="1"/>
  <c r="CW91" i="1"/>
  <c r="V91" i="1" s="1"/>
  <c r="CX91" i="1"/>
  <c r="GL91" i="1"/>
  <c r="GO91" i="1"/>
  <c r="GP91" i="1"/>
  <c r="GV91" i="1"/>
  <c r="HC91" i="1" s="1"/>
  <c r="GX91" i="1" s="1"/>
  <c r="I92" i="1"/>
  <c r="T92" i="1"/>
  <c r="U92" i="1"/>
  <c r="AC92" i="1"/>
  <c r="AD92" i="1"/>
  <c r="AB92" i="1" s="1"/>
  <c r="AE92" i="1"/>
  <c r="AF92" i="1"/>
  <c r="AG92" i="1"/>
  <c r="AH92" i="1"/>
  <c r="AI92" i="1"/>
  <c r="AJ92" i="1"/>
  <c r="CQ92" i="1"/>
  <c r="P92" i="1" s="1"/>
  <c r="CP92" i="1" s="1"/>
  <c r="O92" i="1" s="1"/>
  <c r="CR92" i="1"/>
  <c r="Q92" i="1" s="1"/>
  <c r="CS92" i="1"/>
  <c r="R92" i="1" s="1"/>
  <c r="CT92" i="1"/>
  <c r="S92" i="1" s="1"/>
  <c r="CU92" i="1"/>
  <c r="CV92" i="1"/>
  <c r="CW92" i="1"/>
  <c r="V92" i="1" s="1"/>
  <c r="CX92" i="1"/>
  <c r="W92" i="1" s="1"/>
  <c r="GL92" i="1"/>
  <c r="GO92" i="1"/>
  <c r="GP92" i="1"/>
  <c r="GV92" i="1"/>
  <c r="HC92" i="1"/>
  <c r="GX92" i="1" s="1"/>
  <c r="C93" i="1"/>
  <c r="D93" i="1"/>
  <c r="R93" i="1"/>
  <c r="AC93" i="1"/>
  <c r="AE93" i="1"/>
  <c r="AD93" i="1" s="1"/>
  <c r="AF93" i="1"/>
  <c r="CT93" i="1" s="1"/>
  <c r="S93" i="1" s="1"/>
  <c r="AG93" i="1"/>
  <c r="CU93" i="1" s="1"/>
  <c r="T93" i="1" s="1"/>
  <c r="AH93" i="1"/>
  <c r="CV93" i="1" s="1"/>
  <c r="U93" i="1" s="1"/>
  <c r="AI93" i="1"/>
  <c r="CW93" i="1" s="1"/>
  <c r="V93" i="1" s="1"/>
  <c r="AJ93" i="1"/>
  <c r="CX93" i="1" s="1"/>
  <c r="W93" i="1" s="1"/>
  <c r="CQ93" i="1"/>
  <c r="P93" i="1" s="1"/>
  <c r="CP93" i="1" s="1"/>
  <c r="O93" i="1" s="1"/>
  <c r="CR93" i="1"/>
  <c r="Q93" i="1" s="1"/>
  <c r="CS93" i="1"/>
  <c r="GL93" i="1"/>
  <c r="GO93" i="1"/>
  <c r="GP93" i="1"/>
  <c r="GV93" i="1"/>
  <c r="HC93" i="1" s="1"/>
  <c r="GX93" i="1" s="1"/>
  <c r="I94" i="1"/>
  <c r="P94" i="1" s="1"/>
  <c r="AC94" i="1"/>
  <c r="CQ94" i="1" s="1"/>
  <c r="AD94" i="1"/>
  <c r="AB94" i="1" s="1"/>
  <c r="AE94" i="1"/>
  <c r="CS94" i="1" s="1"/>
  <c r="AF94" i="1"/>
  <c r="CT94" i="1" s="1"/>
  <c r="AG94" i="1"/>
  <c r="CU94" i="1" s="1"/>
  <c r="AH94" i="1"/>
  <c r="CV94" i="1" s="1"/>
  <c r="AI94" i="1"/>
  <c r="CW94" i="1" s="1"/>
  <c r="AJ94" i="1"/>
  <c r="CX94" i="1" s="1"/>
  <c r="CR94" i="1"/>
  <c r="GL94" i="1"/>
  <c r="GO94" i="1"/>
  <c r="GP94" i="1"/>
  <c r="GV94" i="1"/>
  <c r="HC94" i="1"/>
  <c r="GX94" i="1" s="1"/>
  <c r="I95" i="1"/>
  <c r="AC95" i="1"/>
  <c r="CQ95" i="1" s="1"/>
  <c r="P95" i="1" s="1"/>
  <c r="AD95" i="1"/>
  <c r="AB95" i="1" s="1"/>
  <c r="AE95" i="1"/>
  <c r="AF95" i="1"/>
  <c r="CT95" i="1" s="1"/>
  <c r="S95" i="1" s="1"/>
  <c r="AG95" i="1"/>
  <c r="AH95" i="1"/>
  <c r="CV95" i="1" s="1"/>
  <c r="U95" i="1" s="1"/>
  <c r="AI95" i="1"/>
  <c r="AJ95" i="1"/>
  <c r="CU95" i="1"/>
  <c r="T95" i="1" s="1"/>
  <c r="CW95" i="1"/>
  <c r="V95" i="1" s="1"/>
  <c r="CX95" i="1"/>
  <c r="W95" i="1" s="1"/>
  <c r="GL95" i="1"/>
  <c r="GO95" i="1"/>
  <c r="GP95" i="1"/>
  <c r="GV95" i="1"/>
  <c r="HC95" i="1" s="1"/>
  <c r="GX95" i="1" s="1"/>
  <c r="I96" i="1"/>
  <c r="U96" i="1"/>
  <c r="AC96" i="1"/>
  <c r="CQ96" i="1" s="1"/>
  <c r="P96" i="1" s="1"/>
  <c r="CP96" i="1" s="1"/>
  <c r="O96" i="1" s="1"/>
  <c r="AE96" i="1"/>
  <c r="AD96" i="1" s="1"/>
  <c r="AF96" i="1"/>
  <c r="AG96" i="1"/>
  <c r="AH96" i="1"/>
  <c r="AI96" i="1"/>
  <c r="AJ96" i="1"/>
  <c r="CR96" i="1"/>
  <c r="Q96" i="1" s="1"/>
  <c r="CS96" i="1"/>
  <c r="R96" i="1" s="1"/>
  <c r="CT96" i="1"/>
  <c r="S96" i="1" s="1"/>
  <c r="CU96" i="1"/>
  <c r="T96" i="1" s="1"/>
  <c r="CV96" i="1"/>
  <c r="CW96" i="1"/>
  <c r="V96" i="1" s="1"/>
  <c r="CX96" i="1"/>
  <c r="W96" i="1" s="1"/>
  <c r="GL96" i="1"/>
  <c r="GO96" i="1"/>
  <c r="GP96" i="1"/>
  <c r="GV96" i="1"/>
  <c r="HC96" i="1" s="1"/>
  <c r="GX96" i="1" s="1"/>
  <c r="I97" i="1"/>
  <c r="AC97" i="1"/>
  <c r="AE97" i="1"/>
  <c r="AD97" i="1" s="1"/>
  <c r="AF97" i="1"/>
  <c r="AG97" i="1"/>
  <c r="AH97" i="1"/>
  <c r="AI97" i="1"/>
  <c r="AJ97" i="1"/>
  <c r="CQ97" i="1"/>
  <c r="P97" i="1" s="1"/>
  <c r="CR97" i="1"/>
  <c r="Q97" i="1" s="1"/>
  <c r="CS97" i="1"/>
  <c r="R97" i="1" s="1"/>
  <c r="CT97" i="1"/>
  <c r="S97" i="1" s="1"/>
  <c r="CU97" i="1"/>
  <c r="T97" i="1" s="1"/>
  <c r="CV97" i="1"/>
  <c r="U97" i="1" s="1"/>
  <c r="CW97" i="1"/>
  <c r="V97" i="1" s="1"/>
  <c r="CX97" i="1"/>
  <c r="W97" i="1" s="1"/>
  <c r="GL97" i="1"/>
  <c r="GO97" i="1"/>
  <c r="GP97" i="1"/>
  <c r="GV97" i="1"/>
  <c r="HC97" i="1" s="1"/>
  <c r="GX97" i="1" s="1"/>
  <c r="I98" i="1"/>
  <c r="P98" i="1" s="1"/>
  <c r="CP98" i="1" s="1"/>
  <c r="O98" i="1" s="1"/>
  <c r="T98" i="1"/>
  <c r="AC98" i="1"/>
  <c r="AE98" i="1"/>
  <c r="CR98" i="1" s="1"/>
  <c r="Q98" i="1" s="1"/>
  <c r="AF98" i="1"/>
  <c r="CT98" i="1" s="1"/>
  <c r="S98" i="1" s="1"/>
  <c r="AG98" i="1"/>
  <c r="CU98" i="1" s="1"/>
  <c r="AH98" i="1"/>
  <c r="CV98" i="1" s="1"/>
  <c r="U98" i="1" s="1"/>
  <c r="AI98" i="1"/>
  <c r="CW98" i="1" s="1"/>
  <c r="V98" i="1" s="1"/>
  <c r="AJ98" i="1"/>
  <c r="CX98" i="1" s="1"/>
  <c r="W98" i="1" s="1"/>
  <c r="CQ98" i="1"/>
  <c r="GL98" i="1"/>
  <c r="GO98" i="1"/>
  <c r="GP98" i="1"/>
  <c r="GV98" i="1"/>
  <c r="HC98" i="1" s="1"/>
  <c r="GX98" i="1" s="1"/>
  <c r="B100" i="1"/>
  <c r="B67" i="1" s="1"/>
  <c r="C100" i="1"/>
  <c r="C67" i="1" s="1"/>
  <c r="D100" i="1"/>
  <c r="D67" i="1" s="1"/>
  <c r="F100" i="1"/>
  <c r="F67" i="1" s="1"/>
  <c r="G100" i="1"/>
  <c r="G67" i="1" s="1"/>
  <c r="AP100" i="1"/>
  <c r="AP67" i="1" s="1"/>
  <c r="BX100" i="1"/>
  <c r="BX67" i="1" s="1"/>
  <c r="BY100" i="1"/>
  <c r="CC100" i="1"/>
  <c r="CC67" i="1" s="1"/>
  <c r="CK100" i="1"/>
  <c r="CL100" i="1"/>
  <c r="CM100" i="1"/>
  <c r="CM67" i="1" s="1"/>
  <c r="B135" i="1"/>
  <c r="B26" i="1" s="1"/>
  <c r="C135" i="1"/>
  <c r="C26" i="1" s="1"/>
  <c r="D135" i="1"/>
  <c r="D26" i="1" s="1"/>
  <c r="F135" i="1"/>
  <c r="F26" i="1" s="1"/>
  <c r="G135" i="1"/>
  <c r="G26" i="1" s="1"/>
  <c r="D166" i="1"/>
  <c r="D168" i="1"/>
  <c r="E168" i="1"/>
  <c r="G168" i="1"/>
  <c r="Z168" i="1"/>
  <c r="AA168" i="1"/>
  <c r="AM168" i="1"/>
  <c r="AN168" i="1"/>
  <c r="BE168" i="1"/>
  <c r="BF168" i="1"/>
  <c r="BG168" i="1"/>
  <c r="BH168" i="1"/>
  <c r="BI168" i="1"/>
  <c r="BJ168" i="1"/>
  <c r="BK168" i="1"/>
  <c r="BL168" i="1"/>
  <c r="BM168" i="1"/>
  <c r="BN168" i="1"/>
  <c r="BO168" i="1"/>
  <c r="BP168" i="1"/>
  <c r="BQ168" i="1"/>
  <c r="BR168" i="1"/>
  <c r="BS168" i="1"/>
  <c r="BT168" i="1"/>
  <c r="BU168" i="1"/>
  <c r="BV168" i="1"/>
  <c r="BW168" i="1"/>
  <c r="BX168" i="1"/>
  <c r="CN168" i="1"/>
  <c r="CO168" i="1"/>
  <c r="CP168" i="1"/>
  <c r="CQ168" i="1"/>
  <c r="CR168" i="1"/>
  <c r="CS168" i="1"/>
  <c r="CT168" i="1"/>
  <c r="CU168" i="1"/>
  <c r="CV168" i="1"/>
  <c r="CW168" i="1"/>
  <c r="CX168" i="1"/>
  <c r="CY168" i="1"/>
  <c r="CZ168" i="1"/>
  <c r="DA168" i="1"/>
  <c r="DB168" i="1"/>
  <c r="DC168" i="1"/>
  <c r="DD168" i="1"/>
  <c r="DE168" i="1"/>
  <c r="DF168" i="1"/>
  <c r="DG168" i="1"/>
  <c r="DH168" i="1"/>
  <c r="DI168" i="1"/>
  <c r="DJ168" i="1"/>
  <c r="DK168" i="1"/>
  <c r="DL168" i="1"/>
  <c r="DM168" i="1"/>
  <c r="DN168" i="1"/>
  <c r="DO168" i="1"/>
  <c r="DP168" i="1"/>
  <c r="DQ168" i="1"/>
  <c r="DR168" i="1"/>
  <c r="DS168" i="1"/>
  <c r="DT168" i="1"/>
  <c r="DU168" i="1"/>
  <c r="DV168" i="1"/>
  <c r="DW168" i="1"/>
  <c r="DX168" i="1"/>
  <c r="DY168" i="1"/>
  <c r="DZ168" i="1"/>
  <c r="EA168" i="1"/>
  <c r="EB168" i="1"/>
  <c r="EC168" i="1"/>
  <c r="ED168" i="1"/>
  <c r="EE168" i="1"/>
  <c r="EF168" i="1"/>
  <c r="EG168" i="1"/>
  <c r="EH168" i="1"/>
  <c r="EI168" i="1"/>
  <c r="EJ168" i="1"/>
  <c r="EK168" i="1"/>
  <c r="EL168" i="1"/>
  <c r="EM168" i="1"/>
  <c r="EN168" i="1"/>
  <c r="EO168" i="1"/>
  <c r="EP168" i="1"/>
  <c r="EQ168" i="1"/>
  <c r="ER168" i="1"/>
  <c r="ES168" i="1"/>
  <c r="ET168" i="1"/>
  <c r="EU168" i="1"/>
  <c r="EV168" i="1"/>
  <c r="EW168" i="1"/>
  <c r="EX168" i="1"/>
  <c r="EY168" i="1"/>
  <c r="EZ168" i="1"/>
  <c r="FA168" i="1"/>
  <c r="FB168" i="1"/>
  <c r="FC168" i="1"/>
  <c r="FD168" i="1"/>
  <c r="FE168" i="1"/>
  <c r="FF168" i="1"/>
  <c r="FG168" i="1"/>
  <c r="FH168" i="1"/>
  <c r="FI168" i="1"/>
  <c r="FJ168" i="1"/>
  <c r="FK168" i="1"/>
  <c r="FL168" i="1"/>
  <c r="FM168" i="1"/>
  <c r="FN168" i="1"/>
  <c r="FO168" i="1"/>
  <c r="FP168" i="1"/>
  <c r="FQ168" i="1"/>
  <c r="FR168" i="1"/>
  <c r="FS168" i="1"/>
  <c r="FT168" i="1"/>
  <c r="FU168" i="1"/>
  <c r="FV168" i="1"/>
  <c r="FW168" i="1"/>
  <c r="FX168" i="1"/>
  <c r="FY168" i="1"/>
  <c r="FZ168" i="1"/>
  <c r="GA168" i="1"/>
  <c r="GB168" i="1"/>
  <c r="GC168" i="1"/>
  <c r="GD168" i="1"/>
  <c r="GE168" i="1"/>
  <c r="GF168" i="1"/>
  <c r="GG168" i="1"/>
  <c r="GH168" i="1"/>
  <c r="GI168" i="1"/>
  <c r="GJ168" i="1"/>
  <c r="GK168" i="1"/>
  <c r="GL168" i="1"/>
  <c r="GM168" i="1"/>
  <c r="GN168" i="1"/>
  <c r="GO168" i="1"/>
  <c r="GP168" i="1"/>
  <c r="GQ168" i="1"/>
  <c r="GR168" i="1"/>
  <c r="GS168" i="1"/>
  <c r="GT168" i="1"/>
  <c r="GU168" i="1"/>
  <c r="GV168" i="1"/>
  <c r="GW168" i="1"/>
  <c r="GX168" i="1"/>
  <c r="C170" i="1"/>
  <c r="D170" i="1"/>
  <c r="Q170" i="1"/>
  <c r="R170" i="1"/>
  <c r="T170" i="1"/>
  <c r="U170" i="1"/>
  <c r="AB170" i="1"/>
  <c r="AC170" i="1"/>
  <c r="AD170" i="1"/>
  <c r="AE170" i="1"/>
  <c r="AF170" i="1"/>
  <c r="AG170" i="1"/>
  <c r="AH170" i="1"/>
  <c r="AI170" i="1"/>
  <c r="CW170" i="1" s="1"/>
  <c r="V170" i="1" s="1"/>
  <c r="AJ170" i="1"/>
  <c r="CX170" i="1" s="1"/>
  <c r="W170" i="1" s="1"/>
  <c r="CQ170" i="1"/>
  <c r="P170" i="1" s="1"/>
  <c r="CR170" i="1"/>
  <c r="CS170" i="1"/>
  <c r="CT170" i="1"/>
  <c r="S170" i="1" s="1"/>
  <c r="CU170" i="1"/>
  <c r="CV170" i="1"/>
  <c r="GL170" i="1"/>
  <c r="GO170" i="1"/>
  <c r="GP170" i="1"/>
  <c r="GV170" i="1"/>
  <c r="HC170" i="1" s="1"/>
  <c r="GX170" i="1" s="1"/>
  <c r="CJ179" i="1" s="1"/>
  <c r="I171" i="1"/>
  <c r="P171" i="1"/>
  <c r="AC171" i="1"/>
  <c r="AE171" i="1"/>
  <c r="AD171" i="1" s="1"/>
  <c r="AB171" i="1" s="1"/>
  <c r="AF171" i="1"/>
  <c r="AG171" i="1"/>
  <c r="AH171" i="1"/>
  <c r="CV171" i="1" s="1"/>
  <c r="U171" i="1" s="1"/>
  <c r="AI171" i="1"/>
  <c r="CW171" i="1" s="1"/>
  <c r="V171" i="1" s="1"/>
  <c r="AJ171" i="1"/>
  <c r="CX171" i="1" s="1"/>
  <c r="CQ171" i="1"/>
  <c r="CS171" i="1"/>
  <c r="R171" i="1" s="1"/>
  <c r="CT171" i="1"/>
  <c r="S171" i="1" s="1"/>
  <c r="CU171" i="1"/>
  <c r="T171" i="1" s="1"/>
  <c r="AG179" i="1" s="1"/>
  <c r="GL171" i="1"/>
  <c r="GO171" i="1"/>
  <c r="GP171" i="1"/>
  <c r="GV171" i="1"/>
  <c r="GX171" i="1"/>
  <c r="HC171" i="1"/>
  <c r="C172" i="1"/>
  <c r="D172" i="1"/>
  <c r="AC172" i="1"/>
  <c r="CQ172" i="1" s="1"/>
  <c r="P172" i="1" s="1"/>
  <c r="AD172" i="1"/>
  <c r="AB172" i="1" s="1"/>
  <c r="AE172" i="1"/>
  <c r="AF172" i="1"/>
  <c r="CT172" i="1" s="1"/>
  <c r="S172" i="1" s="1"/>
  <c r="AG172" i="1"/>
  <c r="CU172" i="1" s="1"/>
  <c r="T172" i="1" s="1"/>
  <c r="AH172" i="1"/>
  <c r="CV172" i="1" s="1"/>
  <c r="U172" i="1" s="1"/>
  <c r="AI172" i="1"/>
  <c r="AJ172" i="1"/>
  <c r="CW172" i="1"/>
  <c r="V172" i="1" s="1"/>
  <c r="CX172" i="1"/>
  <c r="W172" i="1" s="1"/>
  <c r="GL172" i="1"/>
  <c r="GO172" i="1"/>
  <c r="GP172" i="1"/>
  <c r="GV172" i="1"/>
  <c r="HC172" i="1" s="1"/>
  <c r="GX172" i="1" s="1"/>
  <c r="I173" i="1"/>
  <c r="W173" i="1"/>
  <c r="AC173" i="1"/>
  <c r="CQ173" i="1" s="1"/>
  <c r="P173" i="1" s="1"/>
  <c r="AD173" i="1"/>
  <c r="AB173" i="1" s="1"/>
  <c r="AE173" i="1"/>
  <c r="CR173" i="1" s="1"/>
  <c r="Q173" i="1" s="1"/>
  <c r="AF173" i="1"/>
  <c r="CT173" i="1" s="1"/>
  <c r="S173" i="1" s="1"/>
  <c r="AG173" i="1"/>
  <c r="CU173" i="1" s="1"/>
  <c r="T173" i="1" s="1"/>
  <c r="AH173" i="1"/>
  <c r="AI173" i="1"/>
  <c r="AJ173" i="1"/>
  <c r="CS173" i="1"/>
  <c r="R173" i="1" s="1"/>
  <c r="CV173" i="1"/>
  <c r="U173" i="1" s="1"/>
  <c r="CW173" i="1"/>
  <c r="V173" i="1" s="1"/>
  <c r="CX173" i="1"/>
  <c r="GL173" i="1"/>
  <c r="GO173" i="1"/>
  <c r="CC179" i="1" s="1"/>
  <c r="GP173" i="1"/>
  <c r="GV173" i="1"/>
  <c r="HC173" i="1" s="1"/>
  <c r="GX173" i="1" s="1"/>
  <c r="C174" i="1"/>
  <c r="D174" i="1"/>
  <c r="P174" i="1"/>
  <c r="Q174" i="1"/>
  <c r="S174" i="1"/>
  <c r="T174" i="1"/>
  <c r="AB174" i="1"/>
  <c r="AC174" i="1"/>
  <c r="AD174" i="1"/>
  <c r="AE174" i="1"/>
  <c r="AF174" i="1"/>
  <c r="AG174" i="1"/>
  <c r="AH174" i="1"/>
  <c r="AI174" i="1"/>
  <c r="CW174" i="1" s="1"/>
  <c r="V174" i="1" s="1"/>
  <c r="AJ174" i="1"/>
  <c r="CX174" i="1" s="1"/>
  <c r="W174" i="1" s="1"/>
  <c r="CP174" i="1"/>
  <c r="O174" i="1" s="1"/>
  <c r="CQ174" i="1"/>
  <c r="CR174" i="1"/>
  <c r="CS174" i="1"/>
  <c r="R174" i="1" s="1"/>
  <c r="CY174" i="1" s="1"/>
  <c r="X174" i="1" s="1"/>
  <c r="CT174" i="1"/>
  <c r="CU174" i="1"/>
  <c r="CV174" i="1"/>
  <c r="U174" i="1" s="1"/>
  <c r="GL174" i="1"/>
  <c r="GO174" i="1"/>
  <c r="GP174" i="1"/>
  <c r="GV174" i="1"/>
  <c r="HC174" i="1" s="1"/>
  <c r="GX174" i="1" s="1"/>
  <c r="I175" i="1"/>
  <c r="P175" i="1"/>
  <c r="AC175" i="1"/>
  <c r="AE175" i="1"/>
  <c r="AD175" i="1" s="1"/>
  <c r="AF175" i="1"/>
  <c r="AG175" i="1"/>
  <c r="CU175" i="1" s="1"/>
  <c r="T175" i="1" s="1"/>
  <c r="AH175" i="1"/>
  <c r="CV175" i="1" s="1"/>
  <c r="U175" i="1" s="1"/>
  <c r="AI175" i="1"/>
  <c r="CW175" i="1" s="1"/>
  <c r="V175" i="1" s="1"/>
  <c r="AJ175" i="1"/>
  <c r="CX175" i="1" s="1"/>
  <c r="CQ175" i="1"/>
  <c r="CR175" i="1"/>
  <c r="Q175" i="1" s="1"/>
  <c r="CS175" i="1"/>
  <c r="R175" i="1" s="1"/>
  <c r="CT175" i="1"/>
  <c r="S175" i="1" s="1"/>
  <c r="GL175" i="1"/>
  <c r="GO175" i="1"/>
  <c r="GP175" i="1"/>
  <c r="GV175" i="1"/>
  <c r="HC175" i="1"/>
  <c r="GX175" i="1" s="1"/>
  <c r="C176" i="1"/>
  <c r="D176" i="1"/>
  <c r="AC176" i="1"/>
  <c r="CQ176" i="1" s="1"/>
  <c r="P176" i="1" s="1"/>
  <c r="AE176" i="1"/>
  <c r="AF176" i="1"/>
  <c r="CT176" i="1" s="1"/>
  <c r="S176" i="1" s="1"/>
  <c r="AG176" i="1"/>
  <c r="CU176" i="1" s="1"/>
  <c r="T176" i="1" s="1"/>
  <c r="AH176" i="1"/>
  <c r="CV176" i="1" s="1"/>
  <c r="U176" i="1" s="1"/>
  <c r="AI176" i="1"/>
  <c r="AJ176" i="1"/>
  <c r="CX176" i="1" s="1"/>
  <c r="W176" i="1" s="1"/>
  <c r="CW176" i="1"/>
  <c r="V176" i="1" s="1"/>
  <c r="GL176" i="1"/>
  <c r="BZ179" i="1" s="1"/>
  <c r="GO176" i="1"/>
  <c r="GP176" i="1"/>
  <c r="GV176" i="1"/>
  <c r="HC176" i="1" s="1"/>
  <c r="GX176" i="1" s="1"/>
  <c r="I177" i="1"/>
  <c r="V177" i="1"/>
  <c r="W177" i="1"/>
  <c r="AC177" i="1"/>
  <c r="CQ177" i="1" s="1"/>
  <c r="P177" i="1" s="1"/>
  <c r="AE177" i="1"/>
  <c r="CR177" i="1" s="1"/>
  <c r="Q177" i="1" s="1"/>
  <c r="AF177" i="1"/>
  <c r="CT177" i="1" s="1"/>
  <c r="S177" i="1" s="1"/>
  <c r="AG177" i="1"/>
  <c r="CU177" i="1" s="1"/>
  <c r="T177" i="1" s="1"/>
  <c r="AH177" i="1"/>
  <c r="AI177" i="1"/>
  <c r="AJ177" i="1"/>
  <c r="CV177" i="1"/>
  <c r="U177" i="1" s="1"/>
  <c r="CW177" i="1"/>
  <c r="CX177" i="1"/>
  <c r="GL177" i="1"/>
  <c r="GO177" i="1"/>
  <c r="GP177" i="1"/>
  <c r="GV177" i="1"/>
  <c r="HC177" i="1" s="1"/>
  <c r="GX177" i="1" s="1"/>
  <c r="B179" i="1"/>
  <c r="B168" i="1" s="1"/>
  <c r="C179" i="1"/>
  <c r="C168" i="1" s="1"/>
  <c r="D179" i="1"/>
  <c r="F179" i="1"/>
  <c r="F168" i="1" s="1"/>
  <c r="G179" i="1"/>
  <c r="AO179" i="1"/>
  <c r="AO168" i="1" s="1"/>
  <c r="BB179" i="1"/>
  <c r="F192" i="1" s="1"/>
  <c r="BD179" i="1"/>
  <c r="F204" i="1" s="1"/>
  <c r="BX179" i="1"/>
  <c r="BY179" i="1"/>
  <c r="CD179" i="1"/>
  <c r="CK179" i="1"/>
  <c r="CK168" i="1" s="1"/>
  <c r="CL179" i="1"/>
  <c r="CL168" i="1" s="1"/>
  <c r="CM179" i="1"/>
  <c r="CM168" i="1" s="1"/>
  <c r="D213" i="1"/>
  <c r="E215" i="1"/>
  <c r="F215" i="1"/>
  <c r="Z215" i="1"/>
  <c r="AA215" i="1"/>
  <c r="AM215" i="1"/>
  <c r="AN215" i="1"/>
  <c r="BE215" i="1"/>
  <c r="BF215" i="1"/>
  <c r="BG215" i="1"/>
  <c r="BH215" i="1"/>
  <c r="BI215" i="1"/>
  <c r="BJ215" i="1"/>
  <c r="BK215" i="1"/>
  <c r="BL215" i="1"/>
  <c r="BM215" i="1"/>
  <c r="BN215" i="1"/>
  <c r="BO215" i="1"/>
  <c r="BP215" i="1"/>
  <c r="BQ215" i="1"/>
  <c r="BR215" i="1"/>
  <c r="BS215" i="1"/>
  <c r="BT215" i="1"/>
  <c r="BU215" i="1"/>
  <c r="BV215" i="1"/>
  <c r="BW215" i="1"/>
  <c r="CD215" i="1"/>
  <c r="CK215" i="1"/>
  <c r="CL215" i="1"/>
  <c r="CM215" i="1"/>
  <c r="CN215" i="1"/>
  <c r="CO215" i="1"/>
  <c r="CP215" i="1"/>
  <c r="CQ215" i="1"/>
  <c r="CR215" i="1"/>
  <c r="CS215" i="1"/>
  <c r="CT215" i="1"/>
  <c r="CU215" i="1"/>
  <c r="CV215" i="1"/>
  <c r="CW215" i="1"/>
  <c r="CX215" i="1"/>
  <c r="CY215" i="1"/>
  <c r="CZ215" i="1"/>
  <c r="DA215" i="1"/>
  <c r="DB215" i="1"/>
  <c r="DC215" i="1"/>
  <c r="DD215" i="1"/>
  <c r="DE215" i="1"/>
  <c r="DF215" i="1"/>
  <c r="DG215" i="1"/>
  <c r="DH215" i="1"/>
  <c r="DI215" i="1"/>
  <c r="DJ215" i="1"/>
  <c r="DK215" i="1"/>
  <c r="DL215" i="1"/>
  <c r="DM215" i="1"/>
  <c r="DN215" i="1"/>
  <c r="DO215" i="1"/>
  <c r="DP215" i="1"/>
  <c r="DQ215" i="1"/>
  <c r="DR215" i="1"/>
  <c r="DS215" i="1"/>
  <c r="DT215" i="1"/>
  <c r="DU215" i="1"/>
  <c r="DV215" i="1"/>
  <c r="DW215" i="1"/>
  <c r="DX215" i="1"/>
  <c r="DY215" i="1"/>
  <c r="DZ215" i="1"/>
  <c r="EA215" i="1"/>
  <c r="EB215" i="1"/>
  <c r="EC215" i="1"/>
  <c r="ED215" i="1"/>
  <c r="EE215" i="1"/>
  <c r="EF215" i="1"/>
  <c r="EG215" i="1"/>
  <c r="EH215" i="1"/>
  <c r="EI215" i="1"/>
  <c r="EJ215" i="1"/>
  <c r="EK215" i="1"/>
  <c r="EL215" i="1"/>
  <c r="EM215" i="1"/>
  <c r="EN215" i="1"/>
  <c r="EO215" i="1"/>
  <c r="EP215" i="1"/>
  <c r="EQ215" i="1"/>
  <c r="ER215" i="1"/>
  <c r="ES215" i="1"/>
  <c r="ET215" i="1"/>
  <c r="EU215" i="1"/>
  <c r="EV215" i="1"/>
  <c r="EW215" i="1"/>
  <c r="EX215" i="1"/>
  <c r="EY215" i="1"/>
  <c r="EZ215" i="1"/>
  <c r="FA215" i="1"/>
  <c r="FB215" i="1"/>
  <c r="FC215" i="1"/>
  <c r="FD215" i="1"/>
  <c r="FE215" i="1"/>
  <c r="FF215" i="1"/>
  <c r="FG215" i="1"/>
  <c r="FH215" i="1"/>
  <c r="FI215" i="1"/>
  <c r="FJ215" i="1"/>
  <c r="FK215" i="1"/>
  <c r="FL215" i="1"/>
  <c r="FM215" i="1"/>
  <c r="FN215" i="1"/>
  <c r="FO215" i="1"/>
  <c r="FP215" i="1"/>
  <c r="FQ215" i="1"/>
  <c r="FR215" i="1"/>
  <c r="FS215" i="1"/>
  <c r="FT215" i="1"/>
  <c r="FU215" i="1"/>
  <c r="FV215" i="1"/>
  <c r="FW215" i="1"/>
  <c r="FX215" i="1"/>
  <c r="FY215" i="1"/>
  <c r="FZ215" i="1"/>
  <c r="GA215" i="1"/>
  <c r="GB215" i="1"/>
  <c r="GC215" i="1"/>
  <c r="GD215" i="1"/>
  <c r="GE215" i="1"/>
  <c r="GF215" i="1"/>
  <c r="GG215" i="1"/>
  <c r="GH215" i="1"/>
  <c r="GI215" i="1"/>
  <c r="GJ215" i="1"/>
  <c r="GK215" i="1"/>
  <c r="GL215" i="1"/>
  <c r="GM215" i="1"/>
  <c r="GN215" i="1"/>
  <c r="GO215" i="1"/>
  <c r="GP215" i="1"/>
  <c r="GQ215" i="1"/>
  <c r="GR215" i="1"/>
  <c r="GS215" i="1"/>
  <c r="GT215" i="1"/>
  <c r="GU215" i="1"/>
  <c r="GV215" i="1"/>
  <c r="GW215" i="1"/>
  <c r="GX215" i="1"/>
  <c r="C217" i="1"/>
  <c r="D217" i="1"/>
  <c r="W217" i="1"/>
  <c r="AC217" i="1"/>
  <c r="AE217" i="1"/>
  <c r="AD217" i="1" s="1"/>
  <c r="AB217" i="1" s="1"/>
  <c r="AF217" i="1"/>
  <c r="AG217" i="1"/>
  <c r="AH217" i="1"/>
  <c r="AI217" i="1"/>
  <c r="AJ217" i="1"/>
  <c r="CQ217" i="1"/>
  <c r="P217" i="1" s="1"/>
  <c r="CR217" i="1"/>
  <c r="Q217" i="1" s="1"/>
  <c r="CS217" i="1"/>
  <c r="R217" i="1" s="1"/>
  <c r="CT217" i="1"/>
  <c r="S217" i="1" s="1"/>
  <c r="CU217" i="1"/>
  <c r="T217" i="1" s="1"/>
  <c r="AG223" i="1" s="1"/>
  <c r="CV217" i="1"/>
  <c r="U217" i="1" s="1"/>
  <c r="AH223" i="1" s="1"/>
  <c r="CW217" i="1"/>
  <c r="V217" i="1" s="1"/>
  <c r="CX217" i="1"/>
  <c r="GL217" i="1"/>
  <c r="GO217" i="1"/>
  <c r="GP217" i="1"/>
  <c r="GV217" i="1"/>
  <c r="HC217" i="1"/>
  <c r="GX217" i="1" s="1"/>
  <c r="C218" i="1"/>
  <c r="D218" i="1"/>
  <c r="Q218" i="1"/>
  <c r="T218" i="1"/>
  <c r="AC218" i="1"/>
  <c r="AD218" i="1"/>
  <c r="AE218" i="1"/>
  <c r="CS218" i="1" s="1"/>
  <c r="R218" i="1" s="1"/>
  <c r="AF218" i="1"/>
  <c r="CT218" i="1" s="1"/>
  <c r="S218" i="1" s="1"/>
  <c r="AG218" i="1"/>
  <c r="CU218" i="1" s="1"/>
  <c r="AH218" i="1"/>
  <c r="CV218" i="1" s="1"/>
  <c r="U218" i="1" s="1"/>
  <c r="AI218" i="1"/>
  <c r="CW218" i="1" s="1"/>
  <c r="V218" i="1" s="1"/>
  <c r="AJ218" i="1"/>
  <c r="CX218" i="1" s="1"/>
  <c r="W218" i="1" s="1"/>
  <c r="CR218" i="1"/>
  <c r="GL218" i="1"/>
  <c r="BZ223" i="1" s="1"/>
  <c r="GO218" i="1"/>
  <c r="GP218" i="1"/>
  <c r="GV218" i="1"/>
  <c r="GX218" i="1"/>
  <c r="HC218" i="1"/>
  <c r="C219" i="1"/>
  <c r="D219" i="1"/>
  <c r="AC219" i="1"/>
  <c r="CQ219" i="1" s="1"/>
  <c r="P219" i="1" s="1"/>
  <c r="AD219" i="1"/>
  <c r="AB219" i="1" s="1"/>
  <c r="AE219" i="1"/>
  <c r="AF219" i="1"/>
  <c r="CT219" i="1" s="1"/>
  <c r="S219" i="1" s="1"/>
  <c r="AG219" i="1"/>
  <c r="AH219" i="1"/>
  <c r="CV219" i="1" s="1"/>
  <c r="U219" i="1" s="1"/>
  <c r="AI219" i="1"/>
  <c r="AJ219" i="1"/>
  <c r="CU219" i="1"/>
  <c r="T219" i="1" s="1"/>
  <c r="CW219" i="1"/>
  <c r="V219" i="1" s="1"/>
  <c r="CX219" i="1"/>
  <c r="W219" i="1" s="1"/>
  <c r="GL219" i="1"/>
  <c r="GO219" i="1"/>
  <c r="GP219" i="1"/>
  <c r="GV219" i="1"/>
  <c r="HC219" i="1" s="1"/>
  <c r="GX219" i="1" s="1"/>
  <c r="C220" i="1"/>
  <c r="D220" i="1"/>
  <c r="R220" i="1"/>
  <c r="V220" i="1"/>
  <c r="W220" i="1"/>
  <c r="AB220" i="1"/>
  <c r="AC220" i="1"/>
  <c r="AD220" i="1"/>
  <c r="AE220" i="1"/>
  <c r="AF220" i="1"/>
  <c r="AG220" i="1"/>
  <c r="AH220" i="1"/>
  <c r="AI220" i="1"/>
  <c r="AJ220" i="1"/>
  <c r="CQ220" i="1"/>
  <c r="P220" i="1" s="1"/>
  <c r="CP220" i="1" s="1"/>
  <c r="O220" i="1" s="1"/>
  <c r="CR220" i="1"/>
  <c r="Q220" i="1" s="1"/>
  <c r="CS220" i="1"/>
  <c r="CT220" i="1"/>
  <c r="S220" i="1" s="1"/>
  <c r="CU220" i="1"/>
  <c r="T220" i="1" s="1"/>
  <c r="CV220" i="1"/>
  <c r="U220" i="1" s="1"/>
  <c r="CW220" i="1"/>
  <c r="CX220" i="1"/>
  <c r="GL220" i="1"/>
  <c r="GO220" i="1"/>
  <c r="GP220" i="1"/>
  <c r="GV220" i="1"/>
  <c r="HC220" i="1"/>
  <c r="GX220" i="1" s="1"/>
  <c r="C221" i="1"/>
  <c r="D221" i="1"/>
  <c r="P221" i="1"/>
  <c r="CP221" i="1" s="1"/>
  <c r="O221" i="1" s="1"/>
  <c r="S221" i="1"/>
  <c r="T221" i="1"/>
  <c r="U221" i="1"/>
  <c r="AC221" i="1"/>
  <c r="AB221" i="1" s="1"/>
  <c r="AE221" i="1"/>
  <c r="AD221" i="1" s="1"/>
  <c r="AF221" i="1"/>
  <c r="AG221" i="1"/>
  <c r="AH221" i="1"/>
  <c r="AI221" i="1"/>
  <c r="AJ221" i="1"/>
  <c r="CX221" i="1" s="1"/>
  <c r="W221" i="1" s="1"/>
  <c r="CQ221" i="1"/>
  <c r="CR221" i="1"/>
  <c r="Q221" i="1" s="1"/>
  <c r="CS221" i="1"/>
  <c r="R221" i="1" s="1"/>
  <c r="CT221" i="1"/>
  <c r="CU221" i="1"/>
  <c r="CV221" i="1"/>
  <c r="CW221" i="1"/>
  <c r="V221" i="1" s="1"/>
  <c r="GL221" i="1"/>
  <c r="GO221" i="1"/>
  <c r="GP221" i="1"/>
  <c r="GV221" i="1"/>
  <c r="HC221" i="1"/>
  <c r="GX221" i="1" s="1"/>
  <c r="B223" i="1"/>
  <c r="B215" i="1" s="1"/>
  <c r="C223" i="1"/>
  <c r="C215" i="1" s="1"/>
  <c r="D223" i="1"/>
  <c r="D215" i="1" s="1"/>
  <c r="F223" i="1"/>
  <c r="G223" i="1"/>
  <c r="G215" i="1" s="1"/>
  <c r="AO223" i="1"/>
  <c r="AO215" i="1" s="1"/>
  <c r="AP223" i="1"/>
  <c r="AP215" i="1" s="1"/>
  <c r="BB223" i="1"/>
  <c r="BB215" i="1" s="1"/>
  <c r="BC223" i="1"/>
  <c r="BC215" i="1" s="1"/>
  <c r="BX223" i="1"/>
  <c r="BX215" i="1" s="1"/>
  <c r="BY223" i="1"/>
  <c r="BY215" i="1" s="1"/>
  <c r="CC223" i="1"/>
  <c r="CC215" i="1" s="1"/>
  <c r="CD223" i="1"/>
  <c r="AU223" i="1" s="1"/>
  <c r="CK223" i="1"/>
  <c r="CL223" i="1"/>
  <c r="CM223" i="1"/>
  <c r="BD223" i="1" s="1"/>
  <c r="F232" i="1"/>
  <c r="F236" i="1"/>
  <c r="F239" i="1"/>
  <c r="B255" i="1"/>
  <c r="B22" i="1" s="1"/>
  <c r="C255" i="1"/>
  <c r="C22" i="1" s="1"/>
  <c r="D255" i="1"/>
  <c r="D22" i="1" s="1"/>
  <c r="F255" i="1"/>
  <c r="F22" i="1" s="1"/>
  <c r="G255" i="1"/>
  <c r="G22" i="1" s="1"/>
  <c r="B285" i="1"/>
  <c r="B18" i="1" s="1"/>
  <c r="C285" i="1"/>
  <c r="C18" i="1" s="1"/>
  <c r="D285" i="1"/>
  <c r="D18" i="1" s="1"/>
  <c r="F285" i="1"/>
  <c r="F18" i="1" s="1"/>
  <c r="G285" i="1"/>
  <c r="G18" i="1" s="1"/>
  <c r="F12" i="6"/>
  <c r="G12" i="6"/>
  <c r="AJ223" i="1" l="1"/>
  <c r="CY175" i="1"/>
  <c r="X175" i="1" s="1"/>
  <c r="CZ175" i="1"/>
  <c r="Y175" i="1" s="1"/>
  <c r="CJ168" i="1"/>
  <c r="BA179" i="1"/>
  <c r="BZ168" i="1"/>
  <c r="AQ179" i="1"/>
  <c r="AI223" i="1"/>
  <c r="U223" i="1"/>
  <c r="AH215" i="1"/>
  <c r="AT179" i="1"/>
  <c r="CC168" i="1"/>
  <c r="T223" i="1"/>
  <c r="AG215" i="1"/>
  <c r="CD67" i="1"/>
  <c r="AU100" i="1"/>
  <c r="BZ215" i="1"/>
  <c r="AQ223" i="1"/>
  <c r="CG223" i="1"/>
  <c r="CI223" i="1"/>
  <c r="CY218" i="1"/>
  <c r="X218" i="1" s="1"/>
  <c r="CZ218" i="1"/>
  <c r="Y218" i="1" s="1"/>
  <c r="AE223" i="1"/>
  <c r="CY171" i="1"/>
  <c r="X171" i="1" s="1"/>
  <c r="CZ171" i="1"/>
  <c r="Y171" i="1" s="1"/>
  <c r="CZ170" i="1"/>
  <c r="Y170" i="1" s="1"/>
  <c r="AF179" i="1"/>
  <c r="CY170" i="1"/>
  <c r="X170" i="1" s="1"/>
  <c r="GM93" i="1"/>
  <c r="GN93" i="1" s="1"/>
  <c r="CP217" i="1"/>
  <c r="O217" i="1" s="1"/>
  <c r="CZ92" i="1"/>
  <c r="Y92" i="1" s="1"/>
  <c r="CY92" i="1"/>
  <c r="X92" i="1" s="1"/>
  <c r="T179" i="1"/>
  <c r="AG168" i="1"/>
  <c r="CY97" i="1"/>
  <c r="X97" i="1" s="1"/>
  <c r="CZ97" i="1"/>
  <c r="Y97" i="1" s="1"/>
  <c r="F242" i="1"/>
  <c r="AU215" i="1"/>
  <c r="CP175" i="1"/>
  <c r="O175" i="1" s="1"/>
  <c r="GM175" i="1" s="1"/>
  <c r="GN175" i="1" s="1"/>
  <c r="AC179" i="1"/>
  <c r="CP170" i="1"/>
  <c r="O170" i="1" s="1"/>
  <c r="GM92" i="1"/>
  <c r="GN92" i="1" s="1"/>
  <c r="BD215" i="1"/>
  <c r="F248" i="1"/>
  <c r="CY93" i="1"/>
  <c r="X93" i="1" s="1"/>
  <c r="CZ93" i="1"/>
  <c r="Y93" i="1" s="1"/>
  <c r="CP97" i="1"/>
  <c r="O97" i="1" s="1"/>
  <c r="CY96" i="1"/>
  <c r="X96" i="1" s="1"/>
  <c r="CZ96" i="1"/>
  <c r="Y96" i="1" s="1"/>
  <c r="GM96" i="1" s="1"/>
  <c r="GN96" i="1" s="1"/>
  <c r="CY217" i="1"/>
  <c r="X217" i="1" s="1"/>
  <c r="CZ217" i="1"/>
  <c r="Y217" i="1" s="1"/>
  <c r="AF223" i="1"/>
  <c r="CY219" i="1"/>
  <c r="X219" i="1" s="1"/>
  <c r="AI179" i="1"/>
  <c r="CP88" i="1"/>
  <c r="O88" i="1" s="1"/>
  <c r="CY220" i="1"/>
  <c r="X220" i="1" s="1"/>
  <c r="GM220" i="1" s="1"/>
  <c r="GN220" i="1" s="1"/>
  <c r="CZ220" i="1"/>
  <c r="Y220" i="1" s="1"/>
  <c r="CJ223" i="1"/>
  <c r="AH179" i="1"/>
  <c r="CY173" i="1"/>
  <c r="X173" i="1" s="1"/>
  <c r="CZ173" i="1"/>
  <c r="Y173" i="1" s="1"/>
  <c r="GM76" i="1"/>
  <c r="GN76" i="1" s="1"/>
  <c r="DF12" i="3"/>
  <c r="DJ12" i="3" s="1"/>
  <c r="DG12" i="3"/>
  <c r="DH12" i="3"/>
  <c r="DI12" i="3"/>
  <c r="CS84" i="1"/>
  <c r="R84" i="1" s="1"/>
  <c r="CY84" i="1" s="1"/>
  <c r="X84" i="1" s="1"/>
  <c r="AD84" i="1"/>
  <c r="CR84" i="1"/>
  <c r="Q84" i="1" s="1"/>
  <c r="CY82" i="1"/>
  <c r="X82" i="1" s="1"/>
  <c r="CZ82" i="1"/>
  <c r="Y82" i="1" s="1"/>
  <c r="U34" i="1"/>
  <c r="AH30" i="1"/>
  <c r="AT100" i="1"/>
  <c r="AB97" i="1"/>
  <c r="AB96" i="1"/>
  <c r="DF38" i="3"/>
  <c r="DJ38" i="3" s="1"/>
  <c r="DG38" i="3"/>
  <c r="DH38" i="3"/>
  <c r="DI38" i="3"/>
  <c r="AU179" i="1"/>
  <c r="CD168" i="1"/>
  <c r="CQ90" i="1"/>
  <c r="P90" i="1" s="1"/>
  <c r="CP90" i="1" s="1"/>
  <c r="O90" i="1" s="1"/>
  <c r="AB90" i="1"/>
  <c r="CQ83" i="1"/>
  <c r="P83" i="1" s="1"/>
  <c r="CP83" i="1" s="1"/>
  <c r="O83" i="1" s="1"/>
  <c r="AB83" i="1"/>
  <c r="CZ72" i="1"/>
  <c r="Y72" i="1" s="1"/>
  <c r="CY72" i="1"/>
  <c r="X72" i="1" s="1"/>
  <c r="BA30" i="1"/>
  <c r="F54" i="1"/>
  <c r="AB218" i="1"/>
  <c r="CR171" i="1"/>
  <c r="Q171" i="1" s="1"/>
  <c r="CP171" i="1" s="1"/>
  <c r="O171" i="1" s="1"/>
  <c r="S94" i="1"/>
  <c r="CY221" i="1"/>
  <c r="X221" i="1" s="1"/>
  <c r="GM221" i="1" s="1"/>
  <c r="GN221" i="1" s="1"/>
  <c r="CZ221" i="1"/>
  <c r="Y221" i="1" s="1"/>
  <c r="Q94" i="1"/>
  <c r="CP94" i="1" s="1"/>
  <c r="O94" i="1" s="1"/>
  <c r="CY85" i="1"/>
  <c r="X85" i="1" s="1"/>
  <c r="CZ85" i="1"/>
  <c r="Y85" i="1" s="1"/>
  <c r="AT223" i="1"/>
  <c r="W175" i="1"/>
  <c r="AJ179" i="1" s="1"/>
  <c r="CZ89" i="1"/>
  <c r="Y89" i="1" s="1"/>
  <c r="CP78" i="1"/>
  <c r="O78" i="1" s="1"/>
  <c r="CZ76" i="1"/>
  <c r="Y76" i="1" s="1"/>
  <c r="CY76" i="1"/>
  <c r="X76" i="1" s="1"/>
  <c r="CQ69" i="1"/>
  <c r="P69" i="1" s="1"/>
  <c r="AD177" i="1"/>
  <c r="W171" i="1"/>
  <c r="BD168" i="1"/>
  <c r="AD98" i="1"/>
  <c r="AB93" i="1"/>
  <c r="CR89" i="1"/>
  <c r="Q89" i="1" s="1"/>
  <c r="CS89" i="1"/>
  <c r="R89" i="1" s="1"/>
  <c r="CY89" i="1" s="1"/>
  <c r="X89" i="1" s="1"/>
  <c r="AD89" i="1"/>
  <c r="AB89" i="1" s="1"/>
  <c r="AB80" i="1"/>
  <c r="CQ80" i="1"/>
  <c r="P80" i="1" s="1"/>
  <c r="CP80" i="1" s="1"/>
  <c r="O80" i="1" s="1"/>
  <c r="GM80" i="1" s="1"/>
  <c r="GN80" i="1" s="1"/>
  <c r="AB98" i="1"/>
  <c r="CZ95" i="1"/>
  <c r="Y95" i="1" s="1"/>
  <c r="CY73" i="1"/>
  <c r="X73" i="1" s="1"/>
  <c r="CZ73" i="1"/>
  <c r="Y73" i="1" s="1"/>
  <c r="CR219" i="1"/>
  <c r="Q219" i="1" s="1"/>
  <c r="AD223" i="1" s="1"/>
  <c r="CS219" i="1"/>
  <c r="R219" i="1" s="1"/>
  <c r="CG179" i="1"/>
  <c r="AB177" i="1"/>
  <c r="CP173" i="1"/>
  <c r="O173" i="1" s="1"/>
  <c r="GM173" i="1" s="1"/>
  <c r="GN173" i="1" s="1"/>
  <c r="BB168" i="1"/>
  <c r="CR95" i="1"/>
  <c r="Q95" i="1" s="1"/>
  <c r="CS95" i="1"/>
  <c r="R95" i="1" s="1"/>
  <c r="CY95" i="1" s="1"/>
  <c r="X95" i="1" s="1"/>
  <c r="CP219" i="1"/>
  <c r="O219" i="1" s="1"/>
  <c r="BC179" i="1"/>
  <c r="AB175" i="1"/>
  <c r="CP95" i="1"/>
  <c r="O95" i="1" s="1"/>
  <c r="CY88" i="1"/>
  <c r="X88" i="1" s="1"/>
  <c r="CY86" i="1"/>
  <c r="X86" i="1" s="1"/>
  <c r="GM86" i="1" s="1"/>
  <c r="GN86" i="1" s="1"/>
  <c r="GM81" i="1"/>
  <c r="GN81" i="1" s="1"/>
  <c r="CP72" i="1"/>
  <c r="O72" i="1" s="1"/>
  <c r="AD88" i="1"/>
  <c r="CR88" i="1"/>
  <c r="Q88" i="1" s="1"/>
  <c r="AH100" i="1"/>
  <c r="BY168" i="1"/>
  <c r="CI179" i="1"/>
  <c r="F227" i="1"/>
  <c r="CQ218" i="1"/>
  <c r="P218" i="1" s="1"/>
  <c r="CP218" i="1" s="1"/>
  <c r="O218" i="1" s="1"/>
  <c r="GM218" i="1" s="1"/>
  <c r="GN218" i="1" s="1"/>
  <c r="F109" i="1"/>
  <c r="W94" i="1"/>
  <c r="AJ100" i="1" s="1"/>
  <c r="CZ90" i="1"/>
  <c r="Y90" i="1" s="1"/>
  <c r="AB88" i="1"/>
  <c r="CP84" i="1"/>
  <c r="O84" i="1" s="1"/>
  <c r="BZ100" i="1"/>
  <c r="V94" i="1"/>
  <c r="CP91" i="1"/>
  <c r="O91" i="1" s="1"/>
  <c r="GM91" i="1" s="1"/>
  <c r="GN91" i="1" s="1"/>
  <c r="CY71" i="1"/>
  <c r="X71" i="1" s="1"/>
  <c r="CZ71" i="1"/>
  <c r="Y71" i="1" s="1"/>
  <c r="F183" i="1"/>
  <c r="CS98" i="1"/>
  <c r="R98" i="1" s="1"/>
  <c r="CY98" i="1" s="1"/>
  <c r="X98" i="1" s="1"/>
  <c r="U94" i="1"/>
  <c r="CP177" i="1"/>
  <c r="O177" i="1" s="1"/>
  <c r="CP89" i="1"/>
  <c r="O89" i="1" s="1"/>
  <c r="T94" i="1"/>
  <c r="AD87" i="1"/>
  <c r="AB87" i="1" s="1"/>
  <c r="CS87" i="1"/>
  <c r="R87" i="1" s="1"/>
  <c r="CY87" i="1" s="1"/>
  <c r="X87" i="1" s="1"/>
  <c r="CP71" i="1"/>
  <c r="O71" i="1" s="1"/>
  <c r="GM71" i="1" s="1"/>
  <c r="GN71" i="1" s="1"/>
  <c r="CZ219" i="1"/>
  <c r="Y219" i="1" s="1"/>
  <c r="CR176" i="1"/>
  <c r="Q176" i="1" s="1"/>
  <c r="CP176" i="1" s="1"/>
  <c r="O176" i="1" s="1"/>
  <c r="CS176" i="1"/>
  <c r="R176" i="1" s="1"/>
  <c r="CZ174" i="1"/>
  <c r="Y174" i="1" s="1"/>
  <c r="GM174" i="1" s="1"/>
  <c r="GN174" i="1" s="1"/>
  <c r="CL67" i="1"/>
  <c r="BC100" i="1"/>
  <c r="V89" i="1"/>
  <c r="CR75" i="1"/>
  <c r="Q75" i="1" s="1"/>
  <c r="AD75" i="1"/>
  <c r="CS75" i="1"/>
  <c r="R75" i="1" s="1"/>
  <c r="AP179" i="1"/>
  <c r="CS177" i="1"/>
  <c r="R177" i="1" s="1"/>
  <c r="CY177" i="1" s="1"/>
  <c r="X177" i="1" s="1"/>
  <c r="AD176" i="1"/>
  <c r="AB176" i="1" s="1"/>
  <c r="CR172" i="1"/>
  <c r="Q172" i="1" s="1"/>
  <c r="CP172" i="1" s="1"/>
  <c r="O172" i="1" s="1"/>
  <c r="CS172" i="1"/>
  <c r="R172" i="1" s="1"/>
  <c r="CK67" i="1"/>
  <c r="BB100" i="1"/>
  <c r="R94" i="1"/>
  <c r="CQ82" i="1"/>
  <c r="P82" i="1" s="1"/>
  <c r="V34" i="1"/>
  <c r="AI30" i="1"/>
  <c r="T82" i="1"/>
  <c r="CP75" i="1"/>
  <c r="O75" i="1" s="1"/>
  <c r="AD69" i="1"/>
  <c r="AB69" i="1" s="1"/>
  <c r="CR69" i="1"/>
  <c r="Q69" i="1" s="1"/>
  <c r="CS69" i="1"/>
  <c r="R69" i="1" s="1"/>
  <c r="DF40" i="3"/>
  <c r="DJ40" i="3" s="1"/>
  <c r="DG40" i="3"/>
  <c r="DH40" i="3"/>
  <c r="DI40" i="3"/>
  <c r="DI61" i="3"/>
  <c r="DF61" i="3"/>
  <c r="DJ61" i="3" s="1"/>
  <c r="DG61" i="3"/>
  <c r="DH61" i="3"/>
  <c r="DH26" i="3"/>
  <c r="DI26" i="3"/>
  <c r="DF26" i="3"/>
  <c r="DJ26" i="3" s="1"/>
  <c r="DG26" i="3"/>
  <c r="AD82" i="1"/>
  <c r="AB82" i="1" s="1"/>
  <c r="CS82" i="1"/>
  <c r="R82" i="1" s="1"/>
  <c r="AU30" i="1"/>
  <c r="F53" i="1"/>
  <c r="DF4" i="3"/>
  <c r="DJ4" i="3" s="1"/>
  <c r="DG4" i="3"/>
  <c r="DH4" i="3"/>
  <c r="DI4" i="3"/>
  <c r="V77" i="1"/>
  <c r="DF44" i="3"/>
  <c r="DJ44" i="3" s="1"/>
  <c r="DG44" i="3"/>
  <c r="DH44" i="3"/>
  <c r="DF28" i="3"/>
  <c r="DJ28" i="3" s="1"/>
  <c r="DG28" i="3"/>
  <c r="DH28" i="3"/>
  <c r="T34" i="1"/>
  <c r="AG30" i="1"/>
  <c r="DF14" i="3"/>
  <c r="DJ14" i="3" s="1"/>
  <c r="DG14" i="3"/>
  <c r="DH14" i="3"/>
  <c r="DI14" i="3"/>
  <c r="P85" i="1"/>
  <c r="CP85" i="1" s="1"/>
  <c r="O85" i="1" s="1"/>
  <c r="CY81" i="1"/>
  <c r="X81" i="1" s="1"/>
  <c r="CZ81" i="1"/>
  <c r="Y81" i="1" s="1"/>
  <c r="DF37" i="3"/>
  <c r="DJ37" i="3" s="1"/>
  <c r="DG37" i="3"/>
  <c r="DH37" i="3"/>
  <c r="DI37" i="3"/>
  <c r="F59" i="1"/>
  <c r="BD30" i="1"/>
  <c r="CL30" i="1"/>
  <c r="BC34" i="1"/>
  <c r="DF32" i="3"/>
  <c r="DJ32" i="3" s="1"/>
  <c r="DH32" i="3"/>
  <c r="DI32" i="3"/>
  <c r="DF16" i="3"/>
  <c r="DJ16" i="3" s="1"/>
  <c r="DG16" i="3"/>
  <c r="DH16" i="3"/>
  <c r="DI16" i="3"/>
  <c r="DF6" i="3"/>
  <c r="DJ6" i="3" s="1"/>
  <c r="DG6" i="3"/>
  <c r="DH6" i="3"/>
  <c r="DI6" i="3"/>
  <c r="CR74" i="1"/>
  <c r="Q74" i="1" s="1"/>
  <c r="CS74" i="1"/>
  <c r="R74" i="1" s="1"/>
  <c r="CY74" i="1" s="1"/>
  <c r="X74" i="1" s="1"/>
  <c r="DF46" i="3"/>
  <c r="DJ46" i="3" s="1"/>
  <c r="DG46" i="3"/>
  <c r="DH46" i="3"/>
  <c r="DI46" i="3"/>
  <c r="AB84" i="1"/>
  <c r="CP79" i="1"/>
  <c r="O79" i="1" s="1"/>
  <c r="AD74" i="1"/>
  <c r="AB71" i="1"/>
  <c r="DF54" i="3"/>
  <c r="DJ54" i="3" s="1"/>
  <c r="DG54" i="3"/>
  <c r="DH54" i="3"/>
  <c r="DI54" i="3"/>
  <c r="DF48" i="3"/>
  <c r="DJ48" i="3" s="1"/>
  <c r="DG48" i="3"/>
  <c r="DH48" i="3"/>
  <c r="DI48" i="3"/>
  <c r="T77" i="1"/>
  <c r="AG100" i="1" s="1"/>
  <c r="AB74" i="1"/>
  <c r="CQ74" i="1"/>
  <c r="P74" i="1" s="1"/>
  <c r="CP74" i="1" s="1"/>
  <c r="O74" i="1" s="1"/>
  <c r="V70" i="1"/>
  <c r="F41" i="1"/>
  <c r="AX30" i="1"/>
  <c r="DF56" i="3"/>
  <c r="DJ56" i="3" s="1"/>
  <c r="DG56" i="3"/>
  <c r="DH56" i="3"/>
  <c r="DI56" i="3"/>
  <c r="DH34" i="3"/>
  <c r="DI34" i="3"/>
  <c r="DF34" i="3"/>
  <c r="DJ34" i="3" s="1"/>
  <c r="DG34" i="3"/>
  <c r="AO100" i="1"/>
  <c r="CS90" i="1"/>
  <c r="R90" i="1" s="1"/>
  <c r="CY90" i="1" s="1"/>
  <c r="X90" i="1" s="1"/>
  <c r="AD73" i="1"/>
  <c r="AB73" i="1" s="1"/>
  <c r="CR73" i="1"/>
  <c r="Q73" i="1" s="1"/>
  <c r="DH18" i="3"/>
  <c r="DI18" i="3"/>
  <c r="DF18" i="3"/>
  <c r="DJ18" i="3" s="1"/>
  <c r="DG18" i="3"/>
  <c r="DF13" i="3"/>
  <c r="DJ13" i="3" s="1"/>
  <c r="DG13" i="3"/>
  <c r="DH13" i="3"/>
  <c r="DI13" i="3"/>
  <c r="DF68" i="3"/>
  <c r="DJ68" i="3" s="1"/>
  <c r="DG68" i="3"/>
  <c r="DH68" i="3"/>
  <c r="DI68" i="3"/>
  <c r="DF50" i="3"/>
  <c r="DJ50" i="3" s="1"/>
  <c r="DG50" i="3"/>
  <c r="DH50" i="3"/>
  <c r="DI50" i="3"/>
  <c r="DF36" i="3"/>
  <c r="DJ36" i="3" s="1"/>
  <c r="DG36" i="3"/>
  <c r="DH36" i="3"/>
  <c r="DF22" i="3"/>
  <c r="DJ22" i="3" s="1"/>
  <c r="DG22" i="3"/>
  <c r="DH22" i="3"/>
  <c r="DI22" i="3"/>
  <c r="DF8" i="3"/>
  <c r="DG8" i="3"/>
  <c r="DH8" i="3"/>
  <c r="DI8" i="3"/>
  <c r="DJ8" i="3" s="1"/>
  <c r="CR82" i="1"/>
  <c r="Q82" i="1" s="1"/>
  <c r="S70" i="1"/>
  <c r="DF62" i="3"/>
  <c r="DJ62" i="3" s="1"/>
  <c r="DG62" i="3"/>
  <c r="DH62" i="3"/>
  <c r="DI62" i="3"/>
  <c r="DF58" i="3"/>
  <c r="DJ58" i="3" s="1"/>
  <c r="DG58" i="3"/>
  <c r="DH58" i="3"/>
  <c r="DI58" i="3"/>
  <c r="DF20" i="3"/>
  <c r="DG20" i="3"/>
  <c r="DH20" i="3"/>
  <c r="DI20" i="3"/>
  <c r="DJ20" i="3" s="1"/>
  <c r="BD100" i="1"/>
  <c r="AB85" i="1"/>
  <c r="S83" i="1"/>
  <c r="CS78" i="1"/>
  <c r="R78" i="1" s="1"/>
  <c r="CY78" i="1" s="1"/>
  <c r="X78" i="1" s="1"/>
  <c r="CR78" i="1"/>
  <c r="Q78" i="1" s="1"/>
  <c r="W77" i="1"/>
  <c r="DF66" i="3"/>
  <c r="DJ66" i="3" s="1"/>
  <c r="DG66" i="3"/>
  <c r="DH66" i="3"/>
  <c r="DI66" i="3"/>
  <c r="DF45" i="3"/>
  <c r="DJ45" i="3" s="1"/>
  <c r="DG45" i="3"/>
  <c r="DH45" i="3"/>
  <c r="DI45" i="3"/>
  <c r="DF29" i="3"/>
  <c r="DJ29" i="3" s="1"/>
  <c r="DG29" i="3"/>
  <c r="DH29" i="3"/>
  <c r="DI29" i="3"/>
  <c r="DF5" i="3"/>
  <c r="DJ5" i="3" s="1"/>
  <c r="DG5" i="3"/>
  <c r="DH5" i="3"/>
  <c r="DI5" i="3"/>
  <c r="CR83" i="1"/>
  <c r="Q83" i="1" s="1"/>
  <c r="CS83" i="1"/>
  <c r="R83" i="1" s="1"/>
  <c r="W82" i="1"/>
  <c r="AF34" i="1"/>
  <c r="DF24" i="3"/>
  <c r="DJ24" i="3" s="1"/>
  <c r="DG24" i="3"/>
  <c r="DH24" i="3"/>
  <c r="DI24" i="3"/>
  <c r="V82" i="1"/>
  <c r="CY75" i="1"/>
  <c r="X75" i="1" s="1"/>
  <c r="CZ75" i="1"/>
  <c r="Y75" i="1" s="1"/>
  <c r="GX70" i="1"/>
  <c r="CJ100" i="1" s="1"/>
  <c r="P70" i="1"/>
  <c r="W34" i="1"/>
  <c r="AJ30" i="1"/>
  <c r="DI44" i="3"/>
  <c r="DI28" i="3"/>
  <c r="DI76" i="3"/>
  <c r="DJ76" i="3" s="1"/>
  <c r="DF75" i="3"/>
  <c r="DI70" i="3"/>
  <c r="DF65" i="3"/>
  <c r="DF57" i="3"/>
  <c r="DJ57" i="3" s="1"/>
  <c r="DF49" i="3"/>
  <c r="DJ49" i="3" s="1"/>
  <c r="DG42" i="3"/>
  <c r="DG30" i="3"/>
  <c r="DH11" i="3"/>
  <c r="DH3" i="3"/>
  <c r="DH76" i="3"/>
  <c r="DH70" i="3"/>
  <c r="DF42" i="3"/>
  <c r="DI31" i="3"/>
  <c r="DJ31" i="3" s="1"/>
  <c r="DF30" i="3"/>
  <c r="DI23" i="3"/>
  <c r="DI19" i="3"/>
  <c r="DJ19" i="3" s="1"/>
  <c r="DI15" i="3"/>
  <c r="DG11" i="3"/>
  <c r="DG3" i="3"/>
  <c r="DF11" i="3"/>
  <c r="DJ11" i="3" s="1"/>
  <c r="DF3" i="3"/>
  <c r="CX1" i="3"/>
  <c r="CS77" i="1"/>
  <c r="R77" i="1" s="1"/>
  <c r="CZ77" i="1" s="1"/>
  <c r="Y77" i="1" s="1"/>
  <c r="CS32" i="1"/>
  <c r="R32" i="1" s="1"/>
  <c r="AE34" i="1" s="1"/>
  <c r="CX74" i="3"/>
  <c r="DI71" i="3"/>
  <c r="DJ71" i="3" s="1"/>
  <c r="DI43" i="3"/>
  <c r="DI35" i="3"/>
  <c r="DG31" i="3"/>
  <c r="DI27" i="3"/>
  <c r="DG23" i="3"/>
  <c r="DG19" i="3"/>
  <c r="DG15" i="3"/>
  <c r="CR77" i="1"/>
  <c r="Q77" i="1" s="1"/>
  <c r="CP77" i="1" s="1"/>
  <c r="O77" i="1" s="1"/>
  <c r="CQ73" i="1"/>
  <c r="P73" i="1" s="1"/>
  <c r="CR32" i="1"/>
  <c r="Q32" i="1" s="1"/>
  <c r="AD34" i="1" s="1"/>
  <c r="DH71" i="3"/>
  <c r="CX69" i="3"/>
  <c r="CX53" i="3"/>
  <c r="CX41" i="3"/>
  <c r="CU1" i="3"/>
  <c r="AB75" i="1"/>
  <c r="CI34" i="1"/>
  <c r="CQ32" i="1"/>
  <c r="P32" i="1" s="1"/>
  <c r="CX2" i="3"/>
  <c r="CU2" i="3"/>
  <c r="AT34" i="1"/>
  <c r="DI21" i="3"/>
  <c r="F44" i="1"/>
  <c r="CX7" i="3"/>
  <c r="DH52" i="3"/>
  <c r="DI33" i="3"/>
  <c r="DI25" i="3"/>
  <c r="DI17" i="3"/>
  <c r="DH33" i="3"/>
  <c r="DH25" i="3"/>
  <c r="DH17" i="3"/>
  <c r="CS79" i="1"/>
  <c r="R79" i="1" s="1"/>
  <c r="CY79" i="1" s="1"/>
  <c r="X79" i="1" s="1"/>
  <c r="AP34" i="1"/>
  <c r="DH64" i="3"/>
  <c r="DH60" i="3"/>
  <c r="DG33" i="3"/>
  <c r="DG25" i="3"/>
  <c r="DG17" i="3"/>
  <c r="DH10" i="3"/>
  <c r="AO34" i="1"/>
  <c r="DI75" i="3"/>
  <c r="DJ75" i="3" s="1"/>
  <c r="CX72" i="3"/>
  <c r="DI65" i="3"/>
  <c r="DJ65" i="3" s="1"/>
  <c r="DI57" i="3"/>
  <c r="DI49" i="3"/>
  <c r="DH75" i="3"/>
  <c r="DH65" i="3"/>
  <c r="CX63" i="3"/>
  <c r="DH57" i="3"/>
  <c r="DH49" i="3"/>
  <c r="DI42" i="3"/>
  <c r="DJ42" i="3" s="1"/>
  <c r="DI30" i="3"/>
  <c r="DJ30" i="3" s="1"/>
  <c r="CX9" i="3"/>
  <c r="W179" i="1" l="1"/>
  <c r="AJ168" i="1"/>
  <c r="AJ67" i="1"/>
  <c r="W100" i="1"/>
  <c r="Q223" i="1"/>
  <c r="AD215" i="1"/>
  <c r="GM98" i="1"/>
  <c r="GN98" i="1" s="1"/>
  <c r="CJ67" i="1"/>
  <c r="BA100" i="1"/>
  <c r="F50" i="1"/>
  <c r="BC30" i="1"/>
  <c r="BC135" i="1"/>
  <c r="BB67" i="1"/>
  <c r="BB135" i="1"/>
  <c r="F113" i="1"/>
  <c r="BZ67" i="1"/>
  <c r="AQ100" i="1"/>
  <c r="CG100" i="1"/>
  <c r="CI100" i="1"/>
  <c r="CZ87" i="1"/>
  <c r="Y87" i="1" s="1"/>
  <c r="GM87" i="1" s="1"/>
  <c r="GN87" i="1" s="1"/>
  <c r="BA223" i="1"/>
  <c r="CJ215" i="1"/>
  <c r="AC223" i="1"/>
  <c r="CY176" i="1"/>
  <c r="X176" i="1" s="1"/>
  <c r="AK179" i="1" s="1"/>
  <c r="CZ176" i="1"/>
  <c r="Y176" i="1" s="1"/>
  <c r="AL179" i="1" s="1"/>
  <c r="GM84" i="1"/>
  <c r="GN84" i="1" s="1"/>
  <c r="F56" i="1"/>
  <c r="U30" i="1"/>
  <c r="AT168" i="1"/>
  <c r="F197" i="1"/>
  <c r="CZ172" i="1"/>
  <c r="Y172" i="1" s="1"/>
  <c r="CY172" i="1"/>
  <c r="X172" i="1" s="1"/>
  <c r="GM172" i="1" s="1"/>
  <c r="GN172" i="1" s="1"/>
  <c r="GM170" i="1"/>
  <c r="AB179" i="1"/>
  <c r="AI100" i="1"/>
  <c r="GM95" i="1"/>
  <c r="GN95" i="1" s="1"/>
  <c r="F241" i="1"/>
  <c r="AT215" i="1"/>
  <c r="GM88" i="1"/>
  <c r="GN88" i="1" s="1"/>
  <c r="CE179" i="1"/>
  <c r="CF179" i="1"/>
  <c r="CH179" i="1"/>
  <c r="P179" i="1"/>
  <c r="AC168" i="1"/>
  <c r="S179" i="1"/>
  <c r="AF168" i="1"/>
  <c r="V179" i="1"/>
  <c r="AI168" i="1"/>
  <c r="F245" i="1"/>
  <c r="U215" i="1"/>
  <c r="F195" i="1"/>
  <c r="BC168" i="1"/>
  <c r="CZ177" i="1"/>
  <c r="Y177" i="1" s="1"/>
  <c r="GM177" i="1" s="1"/>
  <c r="GN177" i="1" s="1"/>
  <c r="AG67" i="1"/>
  <c r="T100" i="1"/>
  <c r="AP168" i="1"/>
  <c r="F188" i="1"/>
  <c r="GM219" i="1"/>
  <c r="GN219" i="1" s="1"/>
  <c r="GM90" i="1"/>
  <c r="GN90" i="1" s="1"/>
  <c r="S223" i="1"/>
  <c r="AF215" i="1"/>
  <c r="AI215" i="1"/>
  <c r="V223" i="1"/>
  <c r="CZ74" i="1"/>
  <c r="Y74" i="1" s="1"/>
  <c r="GM74" i="1" s="1"/>
  <c r="GN74" i="1" s="1"/>
  <c r="AL223" i="1"/>
  <c r="R223" i="1"/>
  <c r="AE215" i="1"/>
  <c r="DF41" i="3"/>
  <c r="DG41" i="3"/>
  <c r="DH41" i="3"/>
  <c r="DI41" i="3"/>
  <c r="DJ41" i="3" s="1"/>
  <c r="S34" i="1"/>
  <c r="AF30" i="1"/>
  <c r="AE100" i="1"/>
  <c r="GM89" i="1"/>
  <c r="GN89" i="1" s="1"/>
  <c r="CI168" i="1"/>
  <c r="AZ179" i="1"/>
  <c r="AU168" i="1"/>
  <c r="F198" i="1"/>
  <c r="AK223" i="1"/>
  <c r="AQ168" i="1"/>
  <c r="F189" i="1"/>
  <c r="AE179" i="1"/>
  <c r="AZ223" i="1"/>
  <c r="CI215" i="1"/>
  <c r="AP30" i="1"/>
  <c r="F43" i="1"/>
  <c r="AP135" i="1"/>
  <c r="DF1" i="3"/>
  <c r="DG1" i="3"/>
  <c r="DH1" i="3"/>
  <c r="DI1" i="3"/>
  <c r="DJ1" i="3" s="1"/>
  <c r="GM75" i="1"/>
  <c r="GN75" i="1" s="1"/>
  <c r="CY69" i="1"/>
  <c r="X69" i="1" s="1"/>
  <c r="GM97" i="1"/>
  <c r="GN97" i="1" s="1"/>
  <c r="CG215" i="1"/>
  <c r="AX223" i="1"/>
  <c r="BA168" i="1"/>
  <c r="F199" i="1"/>
  <c r="AT30" i="1"/>
  <c r="AT135" i="1"/>
  <c r="F52" i="1"/>
  <c r="DF2" i="3"/>
  <c r="DG2" i="3"/>
  <c r="DH2" i="3"/>
  <c r="DI2" i="3"/>
  <c r="DJ2" i="3" s="1"/>
  <c r="CP32" i="1"/>
  <c r="O32" i="1" s="1"/>
  <c r="AC34" i="1"/>
  <c r="DF9" i="3"/>
  <c r="DG9" i="3"/>
  <c r="DH9" i="3"/>
  <c r="DI9" i="3"/>
  <c r="DJ9" i="3" s="1"/>
  <c r="AD100" i="1"/>
  <c r="Q34" i="1"/>
  <c r="AD30" i="1"/>
  <c r="CY77" i="1"/>
  <c r="X77" i="1" s="1"/>
  <c r="GM77" i="1" s="1"/>
  <c r="GN77" i="1" s="1"/>
  <c r="CZ79" i="1"/>
  <c r="Y79" i="1" s="1"/>
  <c r="T168" i="1"/>
  <c r="F200" i="1"/>
  <c r="AQ215" i="1"/>
  <c r="F233" i="1"/>
  <c r="DF74" i="3"/>
  <c r="DG74" i="3"/>
  <c r="DH74" i="3"/>
  <c r="DI74" i="3"/>
  <c r="DJ74" i="3" s="1"/>
  <c r="DF63" i="3"/>
  <c r="DG63" i="3"/>
  <c r="DI63" i="3"/>
  <c r="DJ63" i="3" s="1"/>
  <c r="DH63" i="3"/>
  <c r="AH67" i="1"/>
  <c r="U100" i="1"/>
  <c r="U135" i="1" s="1"/>
  <c r="CP73" i="1"/>
  <c r="O73" i="1" s="1"/>
  <c r="GM73" i="1" s="1"/>
  <c r="GN73" i="1" s="1"/>
  <c r="CZ78" i="1"/>
  <c r="Y78" i="1" s="1"/>
  <c r="GM78" i="1" s="1"/>
  <c r="GN78" i="1" s="1"/>
  <c r="CZ84" i="1"/>
  <c r="Y84" i="1" s="1"/>
  <c r="AX179" i="1"/>
  <c r="CG168" i="1"/>
  <c r="DF69" i="3"/>
  <c r="DG69" i="3"/>
  <c r="DH69" i="3"/>
  <c r="DI69" i="3"/>
  <c r="DJ69" i="3" s="1"/>
  <c r="CY32" i="1"/>
  <c r="X32" i="1" s="1"/>
  <c r="AK34" i="1" s="1"/>
  <c r="V30" i="1"/>
  <c r="F57" i="1"/>
  <c r="CP69" i="1"/>
  <c r="O69" i="1" s="1"/>
  <c r="AC100" i="1"/>
  <c r="CY94" i="1"/>
  <c r="X94" i="1" s="1"/>
  <c r="GM94" i="1" s="1"/>
  <c r="GN94" i="1" s="1"/>
  <c r="CZ94" i="1"/>
  <c r="Y94" i="1" s="1"/>
  <c r="U179" i="1"/>
  <c r="AH168" i="1"/>
  <c r="AU67" i="1"/>
  <c r="F119" i="1"/>
  <c r="AU135" i="1"/>
  <c r="F104" i="1"/>
  <c r="AO67" i="1"/>
  <c r="CP82" i="1"/>
  <c r="O82" i="1" s="1"/>
  <c r="GM82" i="1" s="1"/>
  <c r="GN82" i="1" s="1"/>
  <c r="GM171" i="1"/>
  <c r="GN171" i="1" s="1"/>
  <c r="AT67" i="1"/>
  <c r="F118" i="1"/>
  <c r="CZ98" i="1"/>
  <c r="Y98" i="1" s="1"/>
  <c r="R34" i="1"/>
  <c r="AE30" i="1"/>
  <c r="CZ69" i="1"/>
  <c r="Y69" i="1" s="1"/>
  <c r="CY70" i="1"/>
  <c r="X70" i="1" s="1"/>
  <c r="CZ70" i="1"/>
  <c r="Y70" i="1" s="1"/>
  <c r="AF100" i="1"/>
  <c r="CY83" i="1"/>
  <c r="X83" i="1" s="1"/>
  <c r="GM83" i="1" s="1"/>
  <c r="GN83" i="1" s="1"/>
  <c r="CZ83" i="1"/>
  <c r="Y83" i="1" s="1"/>
  <c r="DF72" i="3"/>
  <c r="DH72" i="3"/>
  <c r="DI72" i="3"/>
  <c r="DJ72" i="3" s="1"/>
  <c r="DG72" i="3"/>
  <c r="DF7" i="3"/>
  <c r="DJ7" i="3" s="1"/>
  <c r="DG7" i="3"/>
  <c r="DH7" i="3"/>
  <c r="DI7" i="3"/>
  <c r="W30" i="1"/>
  <c r="F58" i="1"/>
  <c r="W135" i="1"/>
  <c r="F55" i="1"/>
  <c r="T30" i="1"/>
  <c r="T135" i="1"/>
  <c r="BC67" i="1"/>
  <c r="F116" i="1"/>
  <c r="AD179" i="1"/>
  <c r="AO30" i="1"/>
  <c r="F38" i="1"/>
  <c r="AO135" i="1"/>
  <c r="CI30" i="1"/>
  <c r="AZ34" i="1"/>
  <c r="DF53" i="3"/>
  <c r="DG53" i="3"/>
  <c r="DH53" i="3"/>
  <c r="DI53" i="3"/>
  <c r="DJ53" i="3" s="1"/>
  <c r="CZ32" i="1"/>
  <c r="Y32" i="1" s="1"/>
  <c r="AL34" i="1" s="1"/>
  <c r="GM85" i="1"/>
  <c r="GN85" i="1" s="1"/>
  <c r="CP70" i="1"/>
  <c r="O70" i="1" s="1"/>
  <c r="BD67" i="1"/>
  <c r="BD135" i="1"/>
  <c r="F125" i="1"/>
  <c r="GM79" i="1"/>
  <c r="GN79" i="1" s="1"/>
  <c r="GM72" i="1"/>
  <c r="GN72" i="1" s="1"/>
  <c r="GM217" i="1"/>
  <c r="AB223" i="1"/>
  <c r="F244" i="1"/>
  <c r="T215" i="1"/>
  <c r="AJ215" i="1"/>
  <c r="W223" i="1"/>
  <c r="Y179" i="1" l="1"/>
  <c r="AL168" i="1"/>
  <c r="X179" i="1"/>
  <c r="AK168" i="1"/>
  <c r="U26" i="1"/>
  <c r="F157" i="1"/>
  <c r="U255" i="1"/>
  <c r="AB215" i="1"/>
  <c r="O223" i="1"/>
  <c r="AX215" i="1"/>
  <c r="F230" i="1"/>
  <c r="F194" i="1"/>
  <c r="S168" i="1"/>
  <c r="BC26" i="1"/>
  <c r="F151" i="1"/>
  <c r="BC255" i="1"/>
  <c r="AD67" i="1"/>
  <c r="Q100" i="1"/>
  <c r="AK100" i="1"/>
  <c r="F182" i="1"/>
  <c r="P168" i="1"/>
  <c r="BA67" i="1"/>
  <c r="F120" i="1"/>
  <c r="BA135" i="1"/>
  <c r="Q30" i="1"/>
  <c r="F46" i="1"/>
  <c r="GM176" i="1"/>
  <c r="GN176" i="1" s="1"/>
  <c r="P34" i="1"/>
  <c r="AC30" i="1"/>
  <c r="CE34" i="1"/>
  <c r="CF34" i="1"/>
  <c r="CH34" i="1"/>
  <c r="U67" i="1"/>
  <c r="F122" i="1"/>
  <c r="AE67" i="1"/>
  <c r="R100" i="1"/>
  <c r="F243" i="1"/>
  <c r="BA215" i="1"/>
  <c r="Q215" i="1"/>
  <c r="F235" i="1"/>
  <c r="Q179" i="1"/>
  <c r="AD168" i="1"/>
  <c r="F238" i="1"/>
  <c r="S215" i="1"/>
  <c r="AV179" i="1"/>
  <c r="CE168" i="1"/>
  <c r="X34" i="1"/>
  <c r="AK30" i="1"/>
  <c r="W67" i="1"/>
  <c r="F124" i="1"/>
  <c r="AI67" i="1"/>
  <c r="V100" i="1"/>
  <c r="AL100" i="1"/>
  <c r="GM70" i="1"/>
  <c r="GN70" i="1" s="1"/>
  <c r="F49" i="1"/>
  <c r="S30" i="1"/>
  <c r="CI67" i="1"/>
  <c r="AZ100" i="1"/>
  <c r="BD26" i="1"/>
  <c r="BD255" i="1"/>
  <c r="F160" i="1"/>
  <c r="AC215" i="1"/>
  <c r="P223" i="1"/>
  <c r="CE223" i="1"/>
  <c r="CF223" i="1"/>
  <c r="CH223" i="1"/>
  <c r="GM32" i="1"/>
  <c r="AB34" i="1"/>
  <c r="AZ215" i="1"/>
  <c r="F234" i="1"/>
  <c r="R215" i="1"/>
  <c r="F237" i="1"/>
  <c r="AB168" i="1"/>
  <c r="O179" i="1"/>
  <c r="CG67" i="1"/>
  <c r="AX100" i="1"/>
  <c r="AP26" i="1"/>
  <c r="F144" i="1"/>
  <c r="AP255" i="1"/>
  <c r="W215" i="1"/>
  <c r="F247" i="1"/>
  <c r="F45" i="1"/>
  <c r="AZ30" i="1"/>
  <c r="AZ135" i="1"/>
  <c r="AT26" i="1"/>
  <c r="F153" i="1"/>
  <c r="AT255" i="1"/>
  <c r="AE168" i="1"/>
  <c r="R179" i="1"/>
  <c r="AL215" i="1"/>
  <c r="Y223" i="1"/>
  <c r="GN170" i="1"/>
  <c r="AQ67" i="1"/>
  <c r="AQ135" i="1"/>
  <c r="F110" i="1"/>
  <c r="W168" i="1"/>
  <c r="F203" i="1"/>
  <c r="GN217" i="1"/>
  <c r="CB223" i="1" s="1"/>
  <c r="CA223" i="1"/>
  <c r="U168" i="1"/>
  <c r="F201" i="1"/>
  <c r="AC67" i="1"/>
  <c r="P100" i="1"/>
  <c r="CE100" i="1"/>
  <c r="CF100" i="1"/>
  <c r="CH100" i="1"/>
  <c r="AY179" i="1"/>
  <c r="CH168" i="1"/>
  <c r="T67" i="1"/>
  <c r="F121" i="1"/>
  <c r="R30" i="1"/>
  <c r="R135" i="1"/>
  <c r="F48" i="1"/>
  <c r="AL30" i="1"/>
  <c r="Y34" i="1"/>
  <c r="AU26" i="1"/>
  <c r="F154" i="1"/>
  <c r="AU255" i="1"/>
  <c r="V168" i="1"/>
  <c r="F202" i="1"/>
  <c r="S100" i="1"/>
  <c r="AF67" i="1"/>
  <c r="AW179" i="1"/>
  <c r="CF168" i="1"/>
  <c r="W26" i="1"/>
  <c r="W255" i="1"/>
  <c r="F159" i="1"/>
  <c r="AO26" i="1"/>
  <c r="AO255" i="1"/>
  <c r="F139" i="1"/>
  <c r="AX168" i="1"/>
  <c r="F186" i="1"/>
  <c r="V215" i="1"/>
  <c r="F246" i="1"/>
  <c r="F190" i="1"/>
  <c r="AZ168" i="1"/>
  <c r="T26" i="1"/>
  <c r="T255" i="1"/>
  <c r="F156" i="1"/>
  <c r="GM69" i="1"/>
  <c r="AB100" i="1"/>
  <c r="AK215" i="1"/>
  <c r="X223" i="1"/>
  <c r="BB26" i="1"/>
  <c r="F148" i="1"/>
  <c r="BB255" i="1"/>
  <c r="CF67" i="1" l="1"/>
  <c r="AW100" i="1"/>
  <c r="AT22" i="1"/>
  <c r="F273" i="1"/>
  <c r="F16" i="2" s="1"/>
  <c r="AT285" i="1"/>
  <c r="AW168" i="1"/>
  <c r="F185" i="1"/>
  <c r="F209" i="1" s="1"/>
  <c r="F210" i="1" s="1"/>
  <c r="S67" i="1"/>
  <c r="F115" i="1"/>
  <c r="AL67" i="1"/>
  <c r="Y100" i="1"/>
  <c r="F225" i="1"/>
  <c r="O215" i="1"/>
  <c r="Q67" i="1"/>
  <c r="F112" i="1"/>
  <c r="CF215" i="1"/>
  <c r="AW223" i="1"/>
  <c r="F37" i="1"/>
  <c r="P30" i="1"/>
  <c r="P135" i="1"/>
  <c r="Q135" i="1"/>
  <c r="BC22" i="1"/>
  <c r="F271" i="1"/>
  <c r="BC285" i="1"/>
  <c r="U22" i="1"/>
  <c r="U285" i="1"/>
  <c r="F277" i="1"/>
  <c r="O100" i="1"/>
  <c r="AB67" i="1"/>
  <c r="CE67" i="1"/>
  <c r="AV100" i="1"/>
  <c r="V67" i="1"/>
  <c r="F123" i="1"/>
  <c r="V135" i="1"/>
  <c r="AU22" i="1"/>
  <c r="F274" i="1"/>
  <c r="AU285" i="1"/>
  <c r="CE30" i="1"/>
  <c r="AV34" i="1"/>
  <c r="AO22" i="1"/>
  <c r="F259" i="1"/>
  <c r="AO285" i="1"/>
  <c r="AX135" i="1"/>
  <c r="F107" i="1"/>
  <c r="AX67" i="1"/>
  <c r="AZ67" i="1"/>
  <c r="F111" i="1"/>
  <c r="F191" i="1"/>
  <c r="Q168" i="1"/>
  <c r="BA26" i="1"/>
  <c r="BA255" i="1"/>
  <c r="F155" i="1"/>
  <c r="CF30" i="1"/>
  <c r="AW34" i="1"/>
  <c r="F226" i="1"/>
  <c r="P215" i="1"/>
  <c r="BB22" i="1"/>
  <c r="BB285" i="1"/>
  <c r="F268" i="1"/>
  <c r="CA179" i="1"/>
  <c r="AB30" i="1"/>
  <c r="O34" i="1"/>
  <c r="CH30" i="1"/>
  <c r="AY34" i="1"/>
  <c r="R26" i="1"/>
  <c r="F149" i="1"/>
  <c r="R255" i="1"/>
  <c r="CB179" i="1"/>
  <c r="F181" i="1"/>
  <c r="O168" i="1"/>
  <c r="S135" i="1"/>
  <c r="GN69" i="1"/>
  <c r="CB100" i="1" s="1"/>
  <c r="CA100" i="1"/>
  <c r="T22" i="1"/>
  <c r="F276" i="1"/>
  <c r="T285" i="1"/>
  <c r="X30" i="1"/>
  <c r="F60" i="1"/>
  <c r="X135" i="1"/>
  <c r="AV168" i="1"/>
  <c r="F184" i="1"/>
  <c r="W22" i="1"/>
  <c r="W285" i="1"/>
  <c r="F279" i="1"/>
  <c r="Y215" i="1"/>
  <c r="F250" i="1"/>
  <c r="X168" i="1"/>
  <c r="F205" i="1"/>
  <c r="P67" i="1"/>
  <c r="F103" i="1"/>
  <c r="F130" i="1" s="1"/>
  <c r="F132" i="1" s="1"/>
  <c r="CA34" i="1"/>
  <c r="GN32" i="1"/>
  <c r="CB34" i="1" s="1"/>
  <c r="Y30" i="1"/>
  <c r="F61" i="1"/>
  <c r="AP22" i="1"/>
  <c r="AP285" i="1"/>
  <c r="F264" i="1"/>
  <c r="G16" i="2" s="1"/>
  <c r="BD22" i="1"/>
  <c r="F280" i="1"/>
  <c r="BD285" i="1"/>
  <c r="X215" i="1"/>
  <c r="F249" i="1"/>
  <c r="AY168" i="1"/>
  <c r="F187" i="1"/>
  <c r="AZ26" i="1"/>
  <c r="F146" i="1"/>
  <c r="AZ255" i="1"/>
  <c r="AY223" i="1"/>
  <c r="CH215" i="1"/>
  <c r="CA215" i="1"/>
  <c r="AR223" i="1"/>
  <c r="CE215" i="1"/>
  <c r="AV223" i="1"/>
  <c r="CB215" i="1"/>
  <c r="AS223" i="1"/>
  <c r="AQ26" i="1"/>
  <c r="F145" i="1"/>
  <c r="AQ255" i="1"/>
  <c r="CH67" i="1"/>
  <c r="AY100" i="1"/>
  <c r="F193" i="1"/>
  <c r="R168" i="1"/>
  <c r="R67" i="1"/>
  <c r="F114" i="1"/>
  <c r="AK67" i="1"/>
  <c r="X100" i="1"/>
  <c r="Y168" i="1"/>
  <c r="F206" i="1"/>
  <c r="AZ22" i="1" l="1"/>
  <c r="AZ285" i="1"/>
  <c r="F266" i="1"/>
  <c r="F40" i="1"/>
  <c r="AW135" i="1"/>
  <c r="AW30" i="1"/>
  <c r="BA22" i="1"/>
  <c r="BA285" i="1"/>
  <c r="F275" i="1"/>
  <c r="H16" i="2" s="1"/>
  <c r="AY67" i="1"/>
  <c r="F108" i="1"/>
  <c r="R22" i="1"/>
  <c r="F269" i="1"/>
  <c r="R285" i="1"/>
  <c r="AV67" i="1"/>
  <c r="F105" i="1"/>
  <c r="BC18" i="1"/>
  <c r="F301" i="1"/>
  <c r="CB67" i="1"/>
  <c r="AS100" i="1"/>
  <c r="X26" i="1"/>
  <c r="F161" i="1"/>
  <c r="X255" i="1"/>
  <c r="AT18" i="1"/>
  <c r="F303" i="1"/>
  <c r="S26" i="1"/>
  <c r="S255" i="1"/>
  <c r="F150" i="1"/>
  <c r="Y67" i="1"/>
  <c r="F127" i="1"/>
  <c r="AS215" i="1"/>
  <c r="F240" i="1"/>
  <c r="AR215" i="1"/>
  <c r="F251" i="1"/>
  <c r="BB18" i="1"/>
  <c r="F298" i="1"/>
  <c r="V26" i="1"/>
  <c r="V255" i="1"/>
  <c r="F158" i="1"/>
  <c r="BD18" i="1"/>
  <c r="F310" i="1"/>
  <c r="F42" i="1"/>
  <c r="AY30" i="1"/>
  <c r="AY135" i="1"/>
  <c r="O30" i="1"/>
  <c r="F36" i="1"/>
  <c r="O135" i="1"/>
  <c r="U18" i="1"/>
  <c r="F307" i="1"/>
  <c r="AP18" i="1"/>
  <c r="F294" i="1"/>
  <c r="AX26" i="1"/>
  <c r="AX255" i="1"/>
  <c r="F142" i="1"/>
  <c r="F39" i="1"/>
  <c r="AV30" i="1"/>
  <c r="AV135" i="1"/>
  <c r="Q26" i="1"/>
  <c r="F147" i="1"/>
  <c r="Q255" i="1"/>
  <c r="F229" i="1"/>
  <c r="AW215" i="1"/>
  <c r="F228" i="1"/>
  <c r="AV215" i="1"/>
  <c r="AO18" i="1"/>
  <c r="F289" i="1"/>
  <c r="T18" i="1"/>
  <c r="F306" i="1"/>
  <c r="CB30" i="1"/>
  <c r="AS34" i="1"/>
  <c r="P26" i="1"/>
  <c r="P255" i="1"/>
  <c r="F138" i="1"/>
  <c r="AW67" i="1"/>
  <c r="F106" i="1"/>
  <c r="CB168" i="1"/>
  <c r="AS179" i="1"/>
  <c r="AQ22" i="1"/>
  <c r="AQ285" i="1"/>
  <c r="F265" i="1"/>
  <c r="W18" i="1"/>
  <c r="F309" i="1"/>
  <c r="O67" i="1"/>
  <c r="F102" i="1"/>
  <c r="CA168" i="1"/>
  <c r="AR179" i="1"/>
  <c r="Y135" i="1"/>
  <c r="X67" i="1"/>
  <c r="F126" i="1"/>
  <c r="AY215" i="1"/>
  <c r="F231" i="1"/>
  <c r="CA30" i="1"/>
  <c r="AR34" i="1"/>
  <c r="CA67" i="1"/>
  <c r="AR100" i="1"/>
  <c r="AU18" i="1"/>
  <c r="F304" i="1"/>
  <c r="AR168" i="1" l="1"/>
  <c r="F207" i="1"/>
  <c r="F208" i="1" s="1"/>
  <c r="F211" i="1" s="1"/>
  <c r="O26" i="1"/>
  <c r="F137" i="1"/>
  <c r="O255" i="1"/>
  <c r="AS168" i="1"/>
  <c r="F196" i="1"/>
  <c r="V22" i="1"/>
  <c r="F278" i="1"/>
  <c r="V285" i="1"/>
  <c r="Y26" i="1"/>
  <c r="F162" i="1"/>
  <c r="Y255" i="1"/>
  <c r="AY26" i="1"/>
  <c r="AY255" i="1"/>
  <c r="F143" i="1"/>
  <c r="BA18" i="1"/>
  <c r="F305" i="1"/>
  <c r="Q22" i="1"/>
  <c r="Q285" i="1"/>
  <c r="F267" i="1"/>
  <c r="AR30" i="1"/>
  <c r="F62" i="1"/>
  <c r="F63" i="1" s="1"/>
  <c r="AR135" i="1"/>
  <c r="P22" i="1"/>
  <c r="P285" i="1"/>
  <c r="F258" i="1"/>
  <c r="F252" i="1"/>
  <c r="F253" i="1"/>
  <c r="S22" i="1"/>
  <c r="F270" i="1"/>
  <c r="J16" i="2" s="1"/>
  <c r="S285" i="1"/>
  <c r="AQ18" i="1"/>
  <c r="F295" i="1"/>
  <c r="F128" i="1"/>
  <c r="F129" i="1" s="1"/>
  <c r="F131" i="1" s="1"/>
  <c r="F133" i="1" s="1"/>
  <c r="AR67" i="1"/>
  <c r="AV26" i="1"/>
  <c r="F140" i="1"/>
  <c r="AV255" i="1"/>
  <c r="AZ18" i="1"/>
  <c r="F296" i="1"/>
  <c r="R18" i="1"/>
  <c r="F299" i="1"/>
  <c r="X22" i="1"/>
  <c r="X285" i="1"/>
  <c r="F281" i="1"/>
  <c r="AW26" i="1"/>
  <c r="AW255" i="1"/>
  <c r="F141" i="1"/>
  <c r="AS67" i="1"/>
  <c r="F117" i="1"/>
  <c r="AS30" i="1"/>
  <c r="F51" i="1"/>
  <c r="AS135" i="1"/>
  <c r="AX22" i="1"/>
  <c r="AX285" i="1"/>
  <c r="F262" i="1"/>
  <c r="AS26" i="1" l="1"/>
  <c r="F152" i="1"/>
  <c r="AS255" i="1"/>
  <c r="P18" i="1"/>
  <c r="F288" i="1"/>
  <c r="S18" i="1"/>
  <c r="F300" i="1"/>
  <c r="V18" i="1"/>
  <c r="F308" i="1"/>
  <c r="AR26" i="1"/>
  <c r="F163" i="1"/>
  <c r="AR255" i="1"/>
  <c r="AW22" i="1"/>
  <c r="AW285" i="1"/>
  <c r="F261" i="1"/>
  <c r="O285" i="1"/>
  <c r="O22" i="1"/>
  <c r="F257" i="1"/>
  <c r="Q18" i="1"/>
  <c r="F297" i="1"/>
  <c r="AY22" i="1"/>
  <c r="AY285" i="1"/>
  <c r="F263" i="1"/>
  <c r="Y22" i="1"/>
  <c r="Y285" i="1"/>
  <c r="F282" i="1"/>
  <c r="X18" i="1"/>
  <c r="F311" i="1"/>
  <c r="F164" i="1"/>
  <c r="F314" i="1"/>
  <c r="AV22" i="1"/>
  <c r="AV285" i="1"/>
  <c r="F260" i="1"/>
  <c r="AX18" i="1"/>
  <c r="F292" i="1"/>
  <c r="F315" i="1" l="1"/>
  <c r="F316" i="1"/>
  <c r="Y18" i="1"/>
  <c r="F312" i="1"/>
  <c r="AV18" i="1"/>
  <c r="F290" i="1"/>
  <c r="O18" i="1"/>
  <c r="F287" i="1"/>
  <c r="AW18" i="1"/>
  <c r="F291" i="1"/>
  <c r="AR22" i="1"/>
  <c r="F283" i="1"/>
  <c r="AR285" i="1"/>
  <c r="AY18" i="1"/>
  <c r="F293" i="1"/>
  <c r="AS22" i="1"/>
  <c r="F272" i="1"/>
  <c r="E16" i="2" s="1"/>
  <c r="I16" i="2" s="1"/>
  <c r="N16" i="2" s="1"/>
  <c r="AS285" i="1"/>
  <c r="AS18" i="1" l="1"/>
  <c r="F302" i="1"/>
  <c r="AR18" i="1"/>
  <c r="F313" i="1"/>
</calcChain>
</file>

<file path=xl/sharedStrings.xml><?xml version="1.0" encoding="utf-8"?>
<sst xmlns="http://schemas.openxmlformats.org/spreadsheetml/2006/main" count="4702" uniqueCount="371">
  <si>
    <t>Smeta.RU (Terminal)  (495) 974-1589</t>
  </si>
  <si>
    <t>_PS_</t>
  </si>
  <si>
    <t>Smeta.RU (Terminal)</t>
  </si>
  <si>
    <t/>
  </si>
  <si>
    <t>ТО СГБЭ в 2027г.</t>
  </si>
  <si>
    <t>Сметные нормы списания</t>
  </si>
  <si>
    <t>Коды ценников</t>
  </si>
  <si>
    <t>ФЕР-2020 + ПАО Россети 2025</t>
  </si>
  <si>
    <t>Версия 1.7.1 ГСН (ГЭСН, ФЕР) и ТЕР (Методики НР (812/пр, 636/пр, 611/пр) и СП (774/пр и 317/пр) применять с 08.01.2023 г.)</t>
  </si>
  <si>
    <t>Поправки для ГСН (ФЕР) 2020 от 18.04.2024 г И9 (55/пр+648/пр) Капитальный ремонт производственных зданий</t>
  </si>
  <si>
    <t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</si>
  <si>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</si>
  <si>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</si>
  <si>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Расчет №1: Оказание услуг по техническому обслуживанию систем гарантированного и бесперебойного электропитания узлов связи ВЭС для нужд Восточных электрических сетей филиала ПАО "Россети МР" в 2027г (ведомость объемов №1)</t>
  </si>
  <si>
    <t>Новый раздел</t>
  </si>
  <si>
    <t>Техническое обслуживание ДГУ</t>
  </si>
  <si>
    <t>Новый подраздел</t>
  </si>
  <si>
    <t>Техническое обслуживание ДГУ (1 раз в год)</t>
  </si>
  <si>
    <t>1</t>
  </si>
  <si>
    <t>ТСДГУ01ТО01</t>
  </si>
  <si>
    <t>Комплекс работ в объеме ТО-1 ДГУ до 1000 кВт. Выполняется через каждые 125 часов работы дизеля</t>
  </si>
  <si>
    <t>1 ДГУ</t>
  </si>
  <si>
    <t>ВУЕР-ТО-ПС-2020 (ред. 2025), ТСДГУ01ТО01, приказ ПАО «Россети» от 15.01.2026 № 19</t>
  </si>
  <si>
    <t>Прочие работы</t>
  </si>
  <si>
    <t>ВУЕР-2019. Оборудование подстанций напряжением 220-750 кВ</t>
  </si>
  <si>
    <t>ВУЕР-2019_20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</si>
  <si>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</si>
  <si>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</si>
  <si>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</si>
  <si>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</si>
  <si>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</si>
  <si>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</si>
  <si>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</si>
  <si>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</si>
  <si>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</si>
  <si>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</si>
  <si>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</si>
  <si>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</si>
  <si>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</si>
  <si>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</si>
  <si>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</si>
  <si>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</si>
  <si>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</si>
  <si>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</si>
  <si>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</si>
  <si>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</si>
  <si>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</si>
  <si>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</si>
  <si>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</si>
  <si>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</si>
  <si>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</si>
  <si>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</si>
  <si>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</si>
  <si>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</si>
  <si>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</si>
  <si>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</si>
  <si>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</si>
  <si>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</si>
  <si>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</si>
  <si>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</si>
  <si>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</si>
  <si>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</si>
  <si>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</si>
  <si>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</si>
  <si>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</si>
  <si>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</si>
  <si>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</si>
  <si>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</si>
  <si>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</si>
  <si>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</si>
  <si>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</si>
  <si>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</si>
  <si>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</si>
  <si>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</si>
  <si>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</si>
  <si>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</si>
  <si>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</si>
  <si>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</si>
  <si>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</si>
  <si>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</si>
  <si>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Итого по подразделу  стоимость работ + стоимость материалов, учтенных расценкой,  с учетом К корректирующего - 0,8956</t>
  </si>
  <si>
    <t>Сезонное техническое обслуживание ДГУ  (1 раз в год)</t>
  </si>
  <si>
    <t>5</t>
  </si>
  <si>
    <t>ТСДГУ01ТО03</t>
  </si>
  <si>
    <t>ВУЕР-ТО-ПС-2020 (ред. 2025), ТСДГУ01ТО03, приказ ПАО «Россети» от 15.01.2026 № 19</t>
  </si>
  <si>
    <t>5,1</t>
  </si>
  <si>
    <t>Сравнительная таблица предложений</t>
  </si>
  <si>
    <t>Фильтр масляный Perkins 901-102/2654403</t>
  </si>
  <si>
    <t>ШТ</t>
  </si>
  <si>
    <t>*1,02</t>
  </si>
  <si>
    <t>5,2</t>
  </si>
  <si>
    <t>Масло моторное SAE 15W-40 API CJ-4, 20 л.</t>
  </si>
  <si>
    <t>л</t>
  </si>
  <si>
    <t>5,3</t>
  </si>
  <si>
    <t>Фильтр топливный Perkins 10000-00339/26560163</t>
  </si>
  <si>
    <t>5,4</t>
  </si>
  <si>
    <t>Фильтр воздушный Perkins 901-047/26510337</t>
  </si>
  <si>
    <t>5,5</t>
  </si>
  <si>
    <t>Антифриз карбоксилатный (красный)  (15л*2шт*1раз)=30л, 1 канистра=10кг=8,99л  (30л*10кг)/8,99л=33,37кг</t>
  </si>
  <si>
    <t>кг</t>
  </si>
  <si>
    <t>6</t>
  </si>
  <si>
    <t>6,1</t>
  </si>
  <si>
    <t>6,2</t>
  </si>
  <si>
    <t>Масло моторное  SAE 15W-40 API CJ-4, 20 л., 1 шт=20л,  (10л*8шт*1раз)=80л</t>
  </si>
  <si>
    <t>6,3</t>
  </si>
  <si>
    <t>6,4</t>
  </si>
  <si>
    <t>6,5</t>
  </si>
  <si>
    <t>Антифриз карбоксилатный (красный)  (15л*8шт*1раз)=120л , 1 канистра=10кг=8,99л  (120л*10кг)/8,99л=133,48кг</t>
  </si>
  <si>
    <t>7</t>
  </si>
  <si>
    <t>7,1</t>
  </si>
  <si>
    <t>Фильтр масляный Cummins 3908616/3890709/3903224 (С5 703)</t>
  </si>
  <si>
    <t>7,2</t>
  </si>
  <si>
    <t>Масло моторное SAE 15W-40 API CJ-4</t>
  </si>
  <si>
    <t>7,3</t>
  </si>
  <si>
    <t>Фильтр топливный Cummins 3903202/FS1251/(FF5156)</t>
  </si>
  <si>
    <t>7,4</t>
  </si>
  <si>
    <t>Фильтр воздушный Cummins KW1524/4938598/23900419 (KW 1524)</t>
  </si>
  <si>
    <t>7,5</t>
  </si>
  <si>
    <t>Антифриз карбоксилатный (красный)  (15л*1шт*1раз)=15л, 1 канистра=10кг=8,99л  (15л*10кг)/8,99л=16,69кг</t>
  </si>
  <si>
    <t>8</t>
  </si>
  <si>
    <t>8,1</t>
  </si>
  <si>
    <t>Фильтр масляный Perkins 901-103/2654407</t>
  </si>
  <si>
    <t>8,2</t>
  </si>
  <si>
    <t>8,3</t>
  </si>
  <si>
    <t>Фильтр топливный Perkins 934-181/26560201</t>
  </si>
  <si>
    <t>8,4</t>
  </si>
  <si>
    <t>Фильтр воздушный Perkins 915-671/26510380</t>
  </si>
  <si>
    <t>8,5</t>
  </si>
  <si>
    <t>Антифриз карбоксилатный (красный)  (45л*2шт*1раз)=90л, 1 канистра=10кг=8,99л  (90л*10кг)/8,99л=100,11кг</t>
  </si>
  <si>
    <t>9</t>
  </si>
  <si>
    <t>9,1</t>
  </si>
  <si>
    <t>Фильтр масляный ЯМЗ-7514/5340.1012075</t>
  </si>
  <si>
    <t>9,2</t>
  </si>
  <si>
    <t>9,3</t>
  </si>
  <si>
    <t>Фильтр топливный ЯМЗ-7514/840-1117030/Т6307</t>
  </si>
  <si>
    <t>9,4</t>
  </si>
  <si>
    <t>Фильтр воздушный ЯМЗ-7514/490107</t>
  </si>
  <si>
    <t>9,5</t>
  </si>
  <si>
    <t>Антифриз карбоксилатный (красный)  (53л*1шт*1раз)=53л, 1 канистра=10кг=8,99л  (53л*10кг)/8,99л=58,95кг</t>
  </si>
  <si>
    <t>11</t>
  </si>
  <si>
    <t>в том числе по подразделу стоимость работ + стоимость материалов, учтенных расценками</t>
  </si>
  <si>
    <t>12</t>
  </si>
  <si>
    <t>в том числе по подразделу стоимость материалов, неучтенных расценками</t>
  </si>
  <si>
    <t>2</t>
  </si>
  <si>
    <t>Итого по подразделу  стоимость работ + стоимость материалов, учтенных расценками,  с учетом К корректирующего - 0,9055</t>
  </si>
  <si>
    <t>3</t>
  </si>
  <si>
    <t>Итого по подразделу стоимость материалов, неучтенных расценками, с учётом  расчетного индекса-дефлятора по Бизнес-плану Общества на  3, 4 кв. 2026г. и 2027г.  - 1,0662</t>
  </si>
  <si>
    <t>4</t>
  </si>
  <si>
    <t>Итого по подразделу стоимость работ,  с учетом К корректирующего + стоимость материалов, неучтенных расценками, с учётом  расчетного индекса-дефлятора по Бизнес-плану Общества на 3, 4 кв. 2026г. и 2027г.  - 1,0662</t>
  </si>
  <si>
    <t>14</t>
  </si>
  <si>
    <t>Итого по разделу: Техническое обслуживание ДГУ</t>
  </si>
  <si>
    <t>Техническое обслуживание кондиционеров</t>
  </si>
  <si>
    <t>16-07040201-02</t>
  </si>
  <si>
    <t>1 шт.</t>
  </si>
  <si>
    <t>БЦРЭО РАО ЕЭС 16-07040201-02, доп.8 от 01 января 2013 г</t>
  </si>
  <si>
    <t>)*0,4191</t>
  </si>
  <si>
    <t>шт.</t>
  </si>
  <si>
    <t>Базовые цены ремонт энергетического оборудования РАО ЕЭС России.</t>
  </si>
  <si>
    <t>(03)</t>
  </si>
  <si>
    <t>Фреон R134A  1 баллон = 13,6кг</t>
  </si>
  <si>
    <t>10</t>
  </si>
  <si>
    <t>10,1</t>
  </si>
  <si>
    <t>11,1</t>
  </si>
  <si>
    <t>Фреон R407C  1 баллон = 11,3кг</t>
  </si>
  <si>
    <t>16</t>
  </si>
  <si>
    <t>16-07040401-01</t>
  </si>
  <si>
    <t>БЦРЭО РАО ЕЭС 06-07040401-01, доп.8 от 01 января 2013 г</t>
  </si>
  <si>
    <t>)*0,8352</t>
  </si>
  <si>
    <t>16,1</t>
  </si>
  <si>
    <t>Фреон R410А  1 баллон = 11,3кг</t>
  </si>
  <si>
    <t>в том числе по разделу стоимость работ с учетом К корректирующих</t>
  </si>
  <si>
    <t>в том числе по разделу стоимость материалов, неучтенных расценками</t>
  </si>
  <si>
    <t>Итого по разделу стоимость материалов, неучтенных расценками, с учётом  расчетного индекса-дефлятора по Бизнес-плану Общества на 3, 4 кв. 2026г. и 2027г.  - 1,0662</t>
  </si>
  <si>
    <t>15</t>
  </si>
  <si>
    <t>Итого по разделу стоимость работ  с учетом К корректирующих + стоимость материалов, неучтенных расценками, с учётом  расчетного индекса-дефлятора по Бизнес-плану Общества на 3, 4 кв. 2026г. и 2027г.  - 1,0662</t>
  </si>
  <si>
    <t>Техническое обслуживание шкафов СГБЭ</t>
  </si>
  <si>
    <t>АС07ШГПСИ</t>
  </si>
  <si>
    <t>Шкаф системы гарантированного питания. Проверка сопротивления изоляции.</t>
  </si>
  <si>
    <t>1 ШКАФ</t>
  </si>
  <si>
    <t>ВУЕР-АСУТП ПС-2020 (ред. 2025), АС07ШГПСИ, приказ ПАО «Россети» от 15.01.2026 № 19</t>
  </si>
  <si>
    <t>РАО ЕЭС</t>
  </si>
  <si>
    <t>17</t>
  </si>
  <si>
    <t>АС07ШГПИП</t>
  </si>
  <si>
    <t>Шкаф системы гарантированного питания. Тренировка ИБП шкафа. Оценка работоспособности ИБП.</t>
  </si>
  <si>
    <t>ВУЕР-АСУТП ПС-2020 (ред. 2025), АС07ШГПИП, приказ ПАО «Россети» от 15.01.2026 № 19</t>
  </si>
  <si>
    <t>18</t>
  </si>
  <si>
    <t>АС07ШГППИ</t>
  </si>
  <si>
    <t>Шкаф системы гарантированного питания. Проверка функционирования инвертора. Проверка по светодиодным индикаторам и контрольным переключением на байпас. Проверка срабатывания АВР</t>
  </si>
  <si>
    <t>ВУЕР-АСУТП ПС-2020 (ред. 2025), АС07ШГППИ, приказ ПАО «Россети» от 15.01.2026 № 19</t>
  </si>
  <si>
    <t>20</t>
  </si>
  <si>
    <t>АС07ШГППВ</t>
  </si>
  <si>
    <t>Шкаф системы гарантированного питания. Обслуживание по состоянию.  Проверка работоспособности вентиляционной системы шкафа. Контроль вводов питания DC и AC.</t>
  </si>
  <si>
    <t>ВУЕР-АСУТП ПС-2020 (ред. 2025), АС07ШГППВ, приказ ПАО «Россети» от 15.01.2026 № 19</t>
  </si>
  <si>
    <t>21</t>
  </si>
  <si>
    <t>АС07ШГППК</t>
  </si>
  <si>
    <t>Шкаф системы гарантированного питания. Проверка коммуникаций с внешними смежными подсистемами.</t>
  </si>
  <si>
    <t>ВУЕР-АСУТП ПС-2020 (ред. 2025), АС07ШГППК, приказ ПАО «Россети» от 15.01.2026 № 19</t>
  </si>
  <si>
    <t>Итого по разделу стоимость работ</t>
  </si>
  <si>
    <t>Итого по разделу  стоимость работ с учетом К корректирующего - 0,9161</t>
  </si>
  <si>
    <t>Итого по расчету без НДС</t>
  </si>
  <si>
    <t>НДС 22%</t>
  </si>
  <si>
    <t>Всего по расчету с учетом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</si>
  <si>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</si>
  <si>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</si>
  <si>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</si>
  <si>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</si>
  <si>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</si>
  <si>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</si>
  <si>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</si>
  <si>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</si>
  <si>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</si>
  <si>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</si>
  <si>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</si>
  <si>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</si>
  <si>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</si>
  <si>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</si>
  <si>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</si>
  <si>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</si>
  <si>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</si>
  <si>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</si>
  <si>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</si>
  <si>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</si>
  <si>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</si>
  <si>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</si>
  <si>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</si>
  <si>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</si>
  <si>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</si>
  <si>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</si>
  <si>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</si>
  <si>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</si>
  <si>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</si>
  <si>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</si>
  <si>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</si>
  <si>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</si>
  <si>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</si>
  <si>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</si>
  <si>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</si>
  <si>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</si>
  <si>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</si>
  <si>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</si>
  <si>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</si>
  <si>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</si>
  <si>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</si>
  <si>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</si>
  <si>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</si>
  <si>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</si>
  <si>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</si>
  <si>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</si>
  <si>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</si>
  <si>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</si>
  <si>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</si>
  <si>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</si>
  <si>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</si>
  <si>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</si>
  <si>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</si>
  <si>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</si>
  <si>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</si>
  <si>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</si>
  <si>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</si>
  <si>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</si>
  <si>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</si>
  <si>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</si>
  <si>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</si>
  <si>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</si>
  <si>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</si>
  <si>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</si>
  <si>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</si>
  <si>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</si>
  <si>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</si>
  <si>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</si>
  <si>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</si>
  <si>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</si>
  <si>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</si>
  <si>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</si>
  <si>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</si>
  <si>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</si>
  <si>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</si>
  <si>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</si>
  <si>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</si>
  <si>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</si>
  <si>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</si>
  <si>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</si>
  <si>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</si>
  <si>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</si>
  <si>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</si>
  <si>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</si>
  <si>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</si>
  <si>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_OBSM_</t>
  </si>
  <si>
    <t>ВУЕР-2025_эм_3.0</t>
  </si>
  <si>
    <t>Затраты труда электромонтеров, разряд работ 3</t>
  </si>
  <si>
    <t>чел.-ч</t>
  </si>
  <si>
    <t>ВУЕР-2025_эм_4.0</t>
  </si>
  <si>
    <t>Затраты труда электромонтеров, разряд работ 4</t>
  </si>
  <si>
    <t>ВУЕР-2025_эм_5.0</t>
  </si>
  <si>
    <t>Затраты труда электромонтеров, разряд работ 5</t>
  </si>
  <si>
    <t>ЦМ-01.3.01.06-0091</t>
  </si>
  <si>
    <t>ВУЕР-ЦМ-2020 (ред. 2025), ЦМ-01.3.01.06-0091, приказ ПАО «Россети» от 15.01.2026 № 19</t>
  </si>
  <si>
    <t>Смазки разные</t>
  </si>
  <si>
    <t>ЦМ-01.3.01.06-0092</t>
  </si>
  <si>
    <t>ВУЕР-ЦМ-2020 (ред. 2025), ЦМ-01.3.01.06-0092, приказ ПАО «Россети» от 15.01.2026 № 19</t>
  </si>
  <si>
    <t>Смазки токопроводящие</t>
  </si>
  <si>
    <t>ЦМ-01.7.20.08-0051</t>
  </si>
  <si>
    <t>ВУЕР-ЦМ-2020 (ред. 2025), ЦМ-01.7.20.08-0051, приказ ПАО «Россети» от 15.01.2026 № 19</t>
  </si>
  <si>
    <t>Ветошь</t>
  </si>
  <si>
    <t>ЦМ-14.5.09.07-0300</t>
  </si>
  <si>
    <t>ВУЕР-ЦМ-2020 (ред. 2025), ЦМ-14.5.09.07-0300, приказ ПАО «Россети» от 15.01.2026 № 19</t>
  </si>
  <si>
    <t>Растворители разные</t>
  </si>
  <si>
    <t>1-4.0-МЭ16</t>
  </si>
  <si>
    <t>Затраты труда рабочих, разряд работ 4</t>
  </si>
  <si>
    <t>ВУЕР-2025_3_9.0</t>
  </si>
  <si>
    <t>Инженер 9 ступень</t>
  </si>
  <si>
    <t>ВУЕР-2025_эм_6.0</t>
  </si>
  <si>
    <t>Затраты труда электромонтеров, разряд работ 6</t>
  </si>
  <si>
    <t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</si>
  <si>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Комплекс работ в объеме ТО-3 ДГУ. Выполняется через каждые 1000 часов работы дизеля ( прим-но тех. обслуживание энергоблока дизельного стационарного, контейнерного исполнения: FG Wilson P-55-1 (50 кВт)- (2 шт* 1 раз в год=2 шт)(1. Обесточить кабель от ДГУ к ЩСН путем отключения коммутационного аппарата в ЩСН. Отсоединении клеммы аккумулятора.2. Проверка состояния заземления двигателя.3. Проверка уровень масла в картере двигателя4. Проверка уровень ОЖ в системе охлаждения двигателя.5. Слив отстоя из фильтра грубой очистки топлива.6. Проверка натяжения ремня вентилятора.7. Очистка ротора центробежного масляного насоса.8. Замена масляного фильтра.9. Замена масла в картере дизеля.10. Слив отстоя из фильтра тонкой очистки топлива.11. Проведение обслуживания воздухоочистителя.12. Проверка герметичности всех соединений воздухоочистителя и впускного тракта.13. Проверка затяжки болтов крепления головок цилиндров.14. Проверка зазора между клапанами и коромыслами. Промывка фильтра грубой очистки топлива.15. Замена фильтра тонкой очистки топлива.16. Подсоединение аккумуляторов.17. Контрольный пуска и работа ДГУ под нагрузкой 50%-75 %-100%.)</t>
  </si>
  <si>
    <t>Комплекс работ в объеме ТО-3 ДГУ. Выполняется через каждые 1000 часов работы дизеля ( прим-но тех. обслуживание энергоблока дизельного стационарного, контейнерного исполнения  FG Wilson P-65-1 (60 кВт)- (8 шт* 1 раз в год=8 шт)(1. Обесточить кабель от ДГУ к ЩСН путем отключения коммутационного аппарата в ЩСН. Отсоединении клеммы аккумулятора.2. Проверка состояния заземления двигателя.3. Проверка уровень масла в картере двигателя4. Проверка уровень ОЖ в системе охлаждения двигателя.5. Слив отстоя из фильтра грубой очистки топлива.6. Проверка натяжения ремня вентилятора.7. Очистка ротора центробежного масляного насоса.8. Замена масляного фильтра.9. Замена масла в картере дизеля.10. Слив отстоя из фильтра тонкой очистки топлива.11. Проведение обслуживания воздухоочистителя.12. Проверка герметичности всех соединений воздухоочистителя и впускного тракта.13. Проверка затяжки болтов крепления головок цилиндров.14. Проверка зазора между клапанами и коромыслами. Промывка фильтра грубой очистки топлива.15. Замена фильтра тонкой очистки топлива.16. Подсоединение аккумуляторов.17. Контрольный пуска и работа ДГУ под нагрузкой 50%-75 %-100%.)</t>
  </si>
  <si>
    <t>Комплекс работ в объеме ТО-3 ДГУ. Выполняется через каждые 1000 часов работы дизеля ( прим-но тех. обслуживание энергоблока дизельного стационарного, контейнерного исполнения NeuHaus  NH 66CL (60 кВт)- (1 шт* 1 раз в год=1 шт)(1. Обесточить кабель от ДГУ к ЩСН путем отключения коммутационного аппарата в ЩСН. Отсоединении клеммы аккумулятора.2. Проверка состояния заземления двигателя.3. Проверка уровень масла в картере двигателя4. Проверка уровень ОЖ в системе охлаждения двигателя.5. Слив отстоя из фильтра грубой очистки топлива.6. Проверка натяжения ремня вентилятора.7. Очистка ротора центробежного масляного насоса.8. Замена масляного фильтра.9. Замена масла в картере дизеля.10. Слив отстоя из фильтра тонкой очистки топлива.11. Проведение обслуживания воздухоочистителя.12. Проверка герметичности всех соединений воздухоочистителя и впускного тракта.13. Проверка затяжки болтов крепления головок цилиндров.14. Проверка зазора между клапанами и коромыслами. Промывка фильтра грубой очистки топлива.15. Замена фильтра тонкой очистки топлива.16. Подсоединение аккумуляторов.17. Контрольный пуска и работа ДГУ под нагрузкой 50%-75 %-100%.)</t>
  </si>
  <si>
    <t>Комплекс работ в объеме ТО-3 ДГУ. Выполняется через каждые 1000 часов работы дизеля ( прим-но тех. обслуживание энергоблока дизельного стационарного, контейнерного исполнения FG Wilson P-100-1  (100 кВт)- (2 шт* 1 раз в год=2 шт)(1. Обесточить кабель от ДГУ к ЩСН путем отключения коммутационного аппарата в ЩСН. Отсоединении клеммы аккумулятора.2. Проверка состояния заземления двигателя.3. Проверка уровень масла в картере двигателя4. Проверка уровень ОЖ в системе охлаждения двигателя.5. Слив отстоя из фильтра грубой очистки топлива.6. Проверка натяжения ремня вентилятора.7. Очистка ротора центробежного масляного насоса.8. Замена масляного фильтра.9. Замена масла в картере дизеля.10. Слив отстоя из фильтра тонкой очистки топлива.11. Проведение обслуживания воздухоочистителя.12. Проверка герметичности всех соединений воздухоочистителя и впускного тракта.13. Проверка затяжки болтов крепления головок цилиндров.14. Проверка зазора между клапанами и коромыслами. Промывка фильтра грубой очистки топлива.15. Замена фильтра тонкой очистки топлива.16. Подсоединение аккумуляторов.17. Контрольный пуска и работа ДГУ под нагрузкой 50%-75 %-100%.)</t>
  </si>
  <si>
    <t>Комплекс работ в объеме ТО-3 ДГУ. Выполняется через каждые 1000 часов работы дизеля ( прим-но тех. обслуживание энергоблока дизельного стационарного, контейнерного исполнения АД-200С-Т400-1РПМ2 (200 кВт) - (1 шт* 1 раз в год=1 шт)(1. Обесточить кабель от ДГУ к ЩСН путем отключения коммутационного аппарата в ЩСН. Отсоединении клеммы аккумулятора.2. Проверка состояния заземления двигателя.3. Проверка уровень масла в картере двигателя4. Проверка уровень ОЖ в системе охлаждения двигателя.5. Слив отстоя из фильтра грубой очистки топлива.6. Проверка натяжения ремня вентилятора.7. Очистка ротора центробежного масляного насоса.8. Замена масляного фильтра.9. Замена масла в картере дизеля.10. Слив отстоя из фильтра тонкой очистки топлива.11. Проведение обслуживания воздухоочистителя.12. Проверка герметичности всех соединений воздухоочистителя и впускного тракта.13. Проверка затяжки болтов крепления головок цилиндров.14. Проверка зазора между клапанами и коромыслами. Промывка фильтра грубой очистки топлива.15. Замена фильтра тонкой очистки топлива.16. Подсоединение аккумуляторов.17. Контрольный пуска и работа ДГУ под нагрузкой 50%-75 %-100%.)</t>
  </si>
  <si>
    <t>Ежегодное( весна ) техническое обслуживание чиллеров и наружных блоков мультисплит-систем хладопроизводительностью до 50000 ккал/час (Техническое обслуживание кондиционера моноблочного прецизионного  (наружняя установка, промышленное исполнение) Stulz EVO-Air EVO 20, мощностью 2 кВт = 1719 ккал/ч - 4шт)</t>
  </si>
  <si>
    <t>Ежегодное( весна ) техническое обслуживание чиллеров и наружных блоков мультисплит-систем хладопроизводительностью до 50000 ккал/час (Техническое обслуживание кондиционера моноблочного прецизионного  (наружняя установка, промышленное исполнение) Stulz EVO-Air EVO 41, мощностью 4 кВт = 3439 ккал/ч - 16шт.)</t>
  </si>
  <si>
    <t>Ежегодное( весна ) техническое обслуживание чиллеров и наружных блоков мультисплит-систем хладопроизводительностью до 50000 ккал/час (Техническое обслуживание кондиционера моноблочного прецизионного  (наружняя установка, промышленное исполнение) Stulz Wall-Air WDE 60 , мощностью 6,1 кВт = 5245 ккал/ч - 4шт.)</t>
  </si>
  <si>
    <t>Ежегодное (Весна) ТО кондиционеров бытовых ( сплит-систем ) хладопроизводительностью до 5000 ккал/час.(Очистка фильтров, промывка дренажа, проверка герметичности системы, осмотр и подтяжка резьбовых соединений, устранение течи хладона на разъемных соединениях, дозаправка системы ( до 50 % ), проверка системы течеискателем, проверка уровня масла в компрессоре. Пуск системы. Проверка , регулировка и настройка рабочих параметров.) (Техническое обслуживание кондиционера (сплит-системы)  Mitsubishi MSH-GA60VB/MUH-GA60VB, мощностью 6,3 кВт=5417ккал/ч)</t>
  </si>
  <si>
    <t>(наименование работ и затрат, наименование объекта)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</si>
  <si>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</si>
  <si>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</si>
  <si>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</si>
  <si>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</si>
  <si>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</si>
  <si>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</si>
  <si>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</si>
  <si>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</si>
  <si>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</si>
  <si>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</si>
  <si>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</si>
  <si>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</si>
  <si>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</si>
  <si>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</si>
  <si>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</si>
  <si>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</si>
  <si>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</si>
  <si>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</si>
  <si>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</si>
  <si>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</si>
  <si>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</si>
  <si>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</si>
  <si>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</si>
  <si>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</si>
  <si>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Локальная смета: Расчет №1: Оказание услуг по техническому обслуживанию систем гарантированного и бесперебойного электропитания узлов связи ВЭС для нужд Восточных электрических сетей филиала ПАО "Россети МР" в 2027г (ведомость объемов №1)</t>
  </si>
  <si>
    <t>Раздел: Техническое обслуживание ДГУ</t>
  </si>
  <si>
    <t>Подраздел: Техническое обслуживание ДГУ (1 раз в год)</t>
  </si>
  <si>
    <t>Объем: 14=2+9+2+1</t>
  </si>
  <si>
    <t>Итого по подразделу: Техническое обслуживание ДГУ (1 раз в год)</t>
  </si>
  <si>
    <t>Подраздел: Сезонное техническое обслуживание ДГУ  (1 раз в год)</t>
  </si>
  <si>
    <t>Итого по подразделу: Сезонное техническое обслуживание ДГУ  (1 раз в год)</t>
  </si>
  <si>
    <t>Раздел: Техническое обслуживание кондиционеров</t>
  </si>
  <si>
    <t>Итого по разделу: Техническое обслуживание кондиционеров</t>
  </si>
  <si>
    <t>Раздел: Техническое обслуживание шкафов СГБЭ</t>
  </si>
  <si>
    <t>Итого по разделу: Техническое обслуживание шкафов СГБЭ</t>
  </si>
  <si>
    <t xml:space="preserve"> </t>
  </si>
  <si>
    <t>Расчет начальной (предельной) стоимости</t>
  </si>
  <si>
    <t xml:space="preserve">на Оказание услуг по техническому обслуживанию систем гарантированного и бесперебойного электропитания узлов связи ВЭС для  нужд филиала "Россети Московский регион" - Восточные электрические сети в 2027г. </t>
  </si>
  <si>
    <t>Основание: Ведомость объемов</t>
  </si>
  <si>
    <t>К-1,02 - Заготовительно-складские расходы по строительным материалам, изделиям и конструкциям (за исключением металлоконструкций) - 2% (Мет.421/пр 04.08.20 п. 92 а))</t>
  </si>
  <si>
    <t>К - 0,8956; 0,9055; 0,9161; 0,4191; 0,8352 - корректирующие коэффициенты, приводящие к стоимости по договору-аналогу с учетом расчетного индекса-дефлятора по Бизнес-плану Общества на 2027г. 4%</t>
  </si>
  <si>
    <t>Составлена в БЦ ЦКБ Энергоремонт, 2003г., ВУЕР ПАО "Россети" в ценах по состоянию на 01.01.2020 г.</t>
  </si>
  <si>
    <t xml:space="preserve">Локальная смета: </t>
  </si>
  <si>
    <t>Главный специалист ОЦ</t>
  </si>
  <si>
    <t>(Е.В. Кошелева)</t>
  </si>
  <si>
    <t>Начальник ОЦ</t>
  </si>
  <si>
    <t>(О.В. Дейнеко)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</si>
</sst>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2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horizontal="left" wrapText="1"/>
    </xf>
    <xf numFmtId="0" fontId="11" fillId="0" borderId="0" xfId="0" quotePrefix="1" applyFont="1" applyAlignment="1">
      <alignment horizontal="left" wrapText="1"/>
    </xf>
    <xf numFmtId="0" fontId="11" fillId="0" borderId="0" xfId="0" applyFont="1" applyAlignment="1">
      <alignment vertical="center"/>
    </xf>
    <xf numFmtId="0" fontId="13" fillId="0" borderId="0" xfId="0" applyFont="1"/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1" fillId="0" borderId="2" xfId="0" quotePrefix="1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top"/>
    </xf>
    <xf numFmtId="0" fontId="13" fillId="0" borderId="0" xfId="1" applyFont="1" applyAlignment="1">
      <alignment vertical="center" wrapText="1"/>
    </xf>
    <xf numFmtId="0" fontId="12" fillId="0" borderId="0" xfId="1" applyFont="1" applyAlignment="1">
      <alignment horizontal="center" wrapText="1"/>
    </xf>
    <xf numFmtId="0" fontId="12" fillId="0" borderId="0" xfId="1" applyFont="1" applyAlignment="1">
      <alignment horizontal="center" wrapText="1"/>
    </xf>
    <xf numFmtId="0" fontId="16" fillId="0" borderId="0" xfId="1" applyFont="1"/>
    <xf numFmtId="0" fontId="18" fillId="0" borderId="2" xfId="1" applyFont="1" applyBorder="1" applyAlignment="1">
      <alignment horizontal="center" vertical="center" wrapText="1"/>
    </xf>
    <xf numFmtId="0" fontId="19" fillId="0" borderId="0" xfId="1" applyFont="1" applyAlignment="1">
      <alignment wrapText="1"/>
    </xf>
    <xf numFmtId="0" fontId="11" fillId="0" borderId="0" xfId="1" applyFont="1"/>
    <xf numFmtId="0" fontId="10" fillId="0" borderId="1" xfId="1" applyFont="1" applyBorder="1" applyAlignment="1">
      <alignment horizontal="center" vertical="top" wrapText="1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left" wrapText="1"/>
    </xf>
    <xf numFmtId="0" fontId="11" fillId="0" borderId="0" xfId="1" applyFont="1" applyAlignment="1">
      <alignment horizontal="left" wrapText="1"/>
    </xf>
    <xf numFmtId="0" fontId="20" fillId="0" borderId="0" xfId="1" applyFont="1"/>
    <xf numFmtId="0" fontId="16" fillId="0" borderId="0" xfId="1" applyFont="1" applyAlignment="1">
      <alignment horizontal="left" wrapText="1"/>
    </xf>
    <xf numFmtId="0" fontId="11" fillId="0" borderId="2" xfId="1" applyFont="1" applyBorder="1" applyAlignment="1">
      <alignment horizontal="left"/>
    </xf>
    <xf numFmtId="0" fontId="21" fillId="0" borderId="0" xfId="0" applyFont="1"/>
    <xf numFmtId="0" fontId="21" fillId="2" borderId="0" xfId="0" applyFont="1" applyFill="1"/>
    <xf numFmtId="0" fontId="13" fillId="2" borderId="0" xfId="0" applyFont="1" applyFill="1" applyAlignment="1">
      <alignment horizontal="left" wrapText="1"/>
    </xf>
    <xf numFmtId="164" fontId="13" fillId="2" borderId="0" xfId="0" applyNumberFormat="1" applyFont="1" applyFill="1" applyAlignment="1">
      <alignment horizontal="right"/>
    </xf>
    <xf numFmtId="0" fontId="0" fillId="2" borderId="0" xfId="0" applyFill="1"/>
    <xf numFmtId="0" fontId="21" fillId="3" borderId="0" xfId="0" applyFont="1" applyFill="1"/>
    <xf numFmtId="0" fontId="13" fillId="3" borderId="0" xfId="0" applyFont="1" applyFill="1" applyAlignment="1">
      <alignment horizontal="left" wrapText="1"/>
    </xf>
    <xf numFmtId="164" fontId="13" fillId="3" borderId="0" xfId="0" applyNumberFormat="1" applyFont="1" applyFill="1" applyAlignment="1">
      <alignment horizontal="right"/>
    </xf>
    <xf numFmtId="164" fontId="15" fillId="3" borderId="0" xfId="0" applyNumberFormat="1" applyFont="1" applyFill="1" applyAlignment="1">
      <alignment horizontal="right"/>
    </xf>
    <xf numFmtId="0" fontId="0" fillId="3" borderId="0" xfId="0" applyFill="1"/>
    <xf numFmtId="0" fontId="11" fillId="0" borderId="2" xfId="0" applyFont="1" applyBorder="1" applyAlignment="1">
      <alignment horizontal="right"/>
    </xf>
    <xf numFmtId="0" fontId="0" fillId="4" borderId="0" xfId="0" applyFill="1"/>
    <xf numFmtId="0" fontId="13" fillId="4" borderId="0" xfId="0" applyFont="1" applyFill="1" applyAlignment="1">
      <alignment horizontal="left" wrapText="1"/>
    </xf>
    <xf numFmtId="164" fontId="13" fillId="4" borderId="0" xfId="0" applyNumberFormat="1" applyFont="1" applyFill="1" applyAlignment="1">
      <alignment horizontal="right"/>
    </xf>
    <xf numFmtId="164" fontId="15" fillId="4" borderId="0" xfId="0" applyNumberFormat="1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87"/>
  <sheetViews>
    <sheetView tabSelected="1" topLeftCell="A154" zoomScaleNormal="100" workbookViewId="0">
      <selection activeCell="L185" sqref="L18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2" width="91.7109375" hidden="1" customWidth="1"/>
    <col min="33" max="33" width="0" hidden="1" customWidth="1"/>
    <col min="34" max="34" width="116.7109375" hidden="1" customWidth="1"/>
    <col min="35" max="36" width="0" hidden="1" customWidth="1"/>
  </cols>
  <sheetData>
    <row r="1" spans="1:12" x14ac:dyDescent="0.2">
      <c r="A1" s="9" t="s">
        <v>0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.75" customHeight="1" x14ac:dyDescent="0.25">
      <c r="A3" s="47"/>
      <c r="B3" s="48" t="s">
        <v>360</v>
      </c>
      <c r="C3" s="48"/>
      <c r="D3" s="48"/>
      <c r="E3" s="48"/>
      <c r="F3" s="48"/>
      <c r="G3" s="48"/>
      <c r="H3" s="48"/>
      <c r="I3" s="48"/>
      <c r="J3" s="48"/>
      <c r="K3" s="48"/>
      <c r="L3" s="47"/>
    </row>
    <row r="4" spans="1:12" ht="15.75" x14ac:dyDescent="0.25">
      <c r="A4" s="47"/>
      <c r="B4" s="49"/>
      <c r="C4" s="49"/>
      <c r="D4" s="49"/>
      <c r="E4" s="49"/>
      <c r="F4" s="49"/>
      <c r="G4" s="49"/>
      <c r="H4" s="49"/>
      <c r="I4" s="49"/>
      <c r="J4" s="49"/>
      <c r="K4" s="49"/>
      <c r="L4" s="47"/>
    </row>
    <row r="5" spans="1:12" ht="63.75" customHeight="1" x14ac:dyDescent="0.2">
      <c r="A5" s="50"/>
      <c r="B5" s="51" t="s">
        <v>361</v>
      </c>
      <c r="C5" s="51"/>
      <c r="D5" s="51"/>
      <c r="E5" s="51"/>
      <c r="F5" s="51"/>
      <c r="G5" s="51"/>
      <c r="H5" s="51"/>
      <c r="I5" s="51"/>
      <c r="J5" s="51"/>
      <c r="K5" s="51"/>
      <c r="L5" s="52"/>
    </row>
    <row r="6" spans="1:12" ht="14.25" customHeight="1" x14ac:dyDescent="0.2">
      <c r="A6" s="53"/>
      <c r="B6" s="54" t="s">
        <v>323</v>
      </c>
      <c r="C6" s="54"/>
      <c r="D6" s="54"/>
      <c r="E6" s="54"/>
      <c r="F6" s="54"/>
      <c r="G6" s="54"/>
      <c r="H6" s="54"/>
      <c r="I6" s="54"/>
      <c r="J6" s="54"/>
      <c r="K6" s="54"/>
      <c r="L6" s="55"/>
    </row>
    <row r="7" spans="1:12" ht="18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12" ht="14.25" customHeight="1" x14ac:dyDescent="0.2">
      <c r="A8" s="56" t="s">
        <v>362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</row>
    <row r="9" spans="1:12" ht="14.25" x14ac:dyDescent="0.2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ht="27.75" customHeight="1" x14ac:dyDescent="0.2">
      <c r="A10" s="58"/>
      <c r="B10" s="59" t="s">
        <v>363</v>
      </c>
      <c r="C10" s="59"/>
      <c r="D10" s="59"/>
      <c r="E10" s="59"/>
      <c r="F10" s="59"/>
      <c r="G10" s="59"/>
      <c r="H10" s="59"/>
      <c r="I10" s="59"/>
      <c r="J10" s="59"/>
      <c r="K10" s="59"/>
      <c r="L10" s="58"/>
    </row>
    <row r="11" spans="1:12" ht="27.75" customHeight="1" x14ac:dyDescent="0.2">
      <c r="A11" s="58"/>
      <c r="B11" s="59" t="s">
        <v>364</v>
      </c>
      <c r="C11" s="59"/>
      <c r="D11" s="59"/>
      <c r="E11" s="59"/>
      <c r="F11" s="59"/>
      <c r="G11" s="59"/>
      <c r="H11" s="59"/>
      <c r="I11" s="59"/>
      <c r="J11" s="59"/>
      <c r="K11" s="59"/>
      <c r="L11" s="58"/>
    </row>
    <row r="12" spans="1:12" ht="14.25" customHeight="1" x14ac:dyDescent="0.2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</row>
    <row r="13" spans="1:12" ht="14.25" x14ac:dyDescent="0.2">
      <c r="A13" s="60" t="s">
        <v>365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</row>
    <row r="14" spans="1:12" ht="57" x14ac:dyDescent="0.2">
      <c r="A14" s="12" t="s">
        <v>324</v>
      </c>
      <c r="B14" s="12" t="s">
        <v>325</v>
      </c>
      <c r="C14" s="12" t="s">
        <v>326</v>
      </c>
      <c r="D14" s="12" t="s">
        <v>327</v>
      </c>
      <c r="E14" s="12" t="s">
        <v>328</v>
      </c>
      <c r="F14" s="12" t="s">
        <v>329</v>
      </c>
      <c r="G14" s="12" t="s">
        <v>330</v>
      </c>
      <c r="H14" s="12" t="s">
        <v>331</v>
      </c>
      <c r="I14" s="12" t="s">
        <v>332</v>
      </c>
      <c r="J14" s="12" t="s">
        <v>333</v>
      </c>
      <c r="K14" s="12" t="s">
        <v>334</v>
      </c>
      <c r="L14" s="12" t="s">
        <v>335</v>
      </c>
    </row>
    <row r="15" spans="1:12" ht="14.25" x14ac:dyDescent="0.2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10</v>
      </c>
      <c r="K15" s="13">
        <v>11</v>
      </c>
      <c r="L15" s="14">
        <v>12</v>
      </c>
    </row>
    <row r="17" spans="1:32" ht="19.5" customHeight="1" x14ac:dyDescent="0.25">
      <c r="A17" s="43" t="s">
        <v>366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AE17" s="40" t="s">
        <v>348</v>
      </c>
    </row>
    <row r="19" spans="1:32" ht="16.5" x14ac:dyDescent="0.25">
      <c r="A19" s="43" t="s">
        <v>349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1" spans="1:32" ht="16.5" x14ac:dyDescent="0.25">
      <c r="A21" s="43" t="s">
        <v>350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</row>
    <row r="22" spans="1:32" ht="42.75" x14ac:dyDescent="0.2">
      <c r="A22" s="37">
        <v>1</v>
      </c>
      <c r="B22" s="37" t="s">
        <v>19</v>
      </c>
      <c r="C22" s="37" t="s">
        <v>20</v>
      </c>
      <c r="D22" s="22" t="s">
        <v>21</v>
      </c>
      <c r="E22" s="11">
        <v>14</v>
      </c>
      <c r="F22" s="23">
        <v>629.45000000000005</v>
      </c>
      <c r="G22" s="24"/>
      <c r="H22" s="23"/>
      <c r="I22" s="24" t="s">
        <v>3</v>
      </c>
      <c r="J22" s="24"/>
      <c r="K22" s="23"/>
      <c r="L22" s="25"/>
      <c r="S22">
        <v>6268.69</v>
      </c>
      <c r="T22">
        <v>10319.51</v>
      </c>
      <c r="U22">
        <v>2199.54</v>
      </c>
      <c r="V22">
        <v>3620.88</v>
      </c>
    </row>
    <row r="23" spans="1:32" x14ac:dyDescent="0.2">
      <c r="C23" s="15" t="s">
        <v>351</v>
      </c>
    </row>
    <row r="24" spans="1:32" ht="14.25" x14ac:dyDescent="0.2">
      <c r="A24" s="37"/>
      <c r="B24" s="37"/>
      <c r="C24" s="37" t="s">
        <v>336</v>
      </c>
      <c r="D24" s="22"/>
      <c r="E24" s="11"/>
      <c r="F24" s="23">
        <v>261.85000000000002</v>
      </c>
      <c r="G24" s="24" t="s">
        <v>3</v>
      </c>
      <c r="H24" s="23">
        <v>3665.9</v>
      </c>
      <c r="I24" s="24"/>
      <c r="J24" s="24">
        <v>1.6462000000000001</v>
      </c>
      <c r="K24" s="23">
        <v>6034.8</v>
      </c>
      <c r="L24" s="25"/>
      <c r="R24">
        <v>3665.9</v>
      </c>
    </row>
    <row r="25" spans="1:32" ht="14.25" x14ac:dyDescent="0.2">
      <c r="A25" s="37"/>
      <c r="B25" s="37"/>
      <c r="C25" s="37" t="s">
        <v>337</v>
      </c>
      <c r="D25" s="22"/>
      <c r="E25" s="11"/>
      <c r="F25" s="23">
        <v>367.6</v>
      </c>
      <c r="G25" s="24" t="s">
        <v>3</v>
      </c>
      <c r="H25" s="23">
        <v>5146.3999999999996</v>
      </c>
      <c r="I25" s="24"/>
      <c r="J25" s="24">
        <v>1.6667000000000001</v>
      </c>
      <c r="K25" s="23">
        <v>8577.5</v>
      </c>
      <c r="L25" s="25"/>
    </row>
    <row r="26" spans="1:32" ht="14.25" x14ac:dyDescent="0.2">
      <c r="A26" s="37"/>
      <c r="B26" s="37"/>
      <c r="C26" s="37" t="s">
        <v>338</v>
      </c>
      <c r="D26" s="22" t="s">
        <v>339</v>
      </c>
      <c r="E26" s="11">
        <v>171</v>
      </c>
      <c r="F26" s="39"/>
      <c r="G26" s="24"/>
      <c r="H26" s="23">
        <v>6268.69</v>
      </c>
      <c r="I26" s="26"/>
      <c r="J26" s="18">
        <v>171</v>
      </c>
      <c r="K26" s="23">
        <v>10319.51</v>
      </c>
      <c r="L26" s="25"/>
    </row>
    <row r="27" spans="1:32" ht="14.25" x14ac:dyDescent="0.2">
      <c r="A27" s="37"/>
      <c r="B27" s="37"/>
      <c r="C27" s="37" t="s">
        <v>340</v>
      </c>
      <c r="D27" s="22" t="s">
        <v>339</v>
      </c>
      <c r="E27" s="11">
        <v>60</v>
      </c>
      <c r="F27" s="39"/>
      <c r="G27" s="24"/>
      <c r="H27" s="23">
        <v>2199.54</v>
      </c>
      <c r="I27" s="26"/>
      <c r="J27" s="18">
        <v>60</v>
      </c>
      <c r="K27" s="23">
        <v>3620.88</v>
      </c>
      <c r="L27" s="25"/>
    </row>
    <row r="28" spans="1:32" ht="14.25" x14ac:dyDescent="0.2">
      <c r="A28" s="38"/>
      <c r="B28" s="38"/>
      <c r="C28" s="38" t="s">
        <v>341</v>
      </c>
      <c r="D28" s="27" t="s">
        <v>342</v>
      </c>
      <c r="E28" s="28">
        <v>1.5</v>
      </c>
      <c r="F28" s="29"/>
      <c r="G28" s="30" t="s">
        <v>3</v>
      </c>
      <c r="H28" s="29"/>
      <c r="I28" s="30"/>
      <c r="J28" s="30"/>
      <c r="K28" s="29"/>
      <c r="L28" s="31">
        <v>21</v>
      </c>
    </row>
    <row r="29" spans="1:32" ht="15" x14ac:dyDescent="0.25">
      <c r="G29" s="42">
        <v>17280.53</v>
      </c>
      <c r="H29" s="42"/>
      <c r="J29" s="42">
        <v>28552.69</v>
      </c>
      <c r="K29" s="42"/>
      <c r="L29" s="32">
        <v>21</v>
      </c>
      <c r="O29" s="16">
        <v>17280.53</v>
      </c>
      <c r="P29" s="16">
        <v>28552.69</v>
      </c>
      <c r="Q29" s="16">
        <v>21</v>
      </c>
      <c r="W29">
        <v>17280.53</v>
      </c>
      <c r="X29">
        <v>0</v>
      </c>
      <c r="Y29">
        <v>0</v>
      </c>
      <c r="Z29">
        <v>0</v>
      </c>
    </row>
    <row r="31" spans="1:32" ht="15" x14ac:dyDescent="0.25">
      <c r="A31" s="45" t="s">
        <v>352</v>
      </c>
      <c r="B31" s="45"/>
      <c r="C31" s="45"/>
      <c r="D31" s="45"/>
      <c r="E31" s="45"/>
      <c r="F31" s="45"/>
      <c r="G31" s="44">
        <v>17280.53</v>
      </c>
      <c r="H31" s="44"/>
      <c r="I31" s="21"/>
      <c r="J31" s="44">
        <v>28552.69</v>
      </c>
      <c r="K31" s="44"/>
      <c r="L31" s="32">
        <v>21</v>
      </c>
      <c r="AF31" s="41" t="s">
        <v>352</v>
      </c>
    </row>
    <row r="34" spans="1:34" ht="29.25" x14ac:dyDescent="0.25">
      <c r="A34" s="62"/>
      <c r="B34" s="62"/>
      <c r="C34" s="63" t="s">
        <v>80</v>
      </c>
      <c r="D34" s="63"/>
      <c r="E34" s="63"/>
      <c r="F34" s="63"/>
      <c r="G34" s="63"/>
      <c r="H34" s="63"/>
      <c r="I34" s="63"/>
      <c r="J34" s="64">
        <v>25571.79</v>
      </c>
      <c r="K34" s="64"/>
      <c r="L34" s="62"/>
      <c r="AH34" s="19" t="s">
        <v>80</v>
      </c>
    </row>
    <row r="36" spans="1:34" ht="16.5" x14ac:dyDescent="0.25">
      <c r="A36" s="43" t="s">
        <v>353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</row>
    <row r="37" spans="1:34" ht="409.5" x14ac:dyDescent="0.2">
      <c r="A37" s="37">
        <v>5</v>
      </c>
      <c r="B37" s="37" t="s">
        <v>83</v>
      </c>
      <c r="C37" s="37" t="s">
        <v>314</v>
      </c>
      <c r="D37" s="22" t="s">
        <v>21</v>
      </c>
      <c r="E37" s="11">
        <v>2</v>
      </c>
      <c r="F37" s="23">
        <v>2370.54</v>
      </c>
      <c r="G37" s="24"/>
      <c r="H37" s="23"/>
      <c r="I37" s="24" t="s">
        <v>3</v>
      </c>
      <c r="J37" s="24"/>
      <c r="K37" s="23"/>
      <c r="L37" s="25"/>
      <c r="S37">
        <v>5057.5</v>
      </c>
      <c r="T37">
        <v>8325.65</v>
      </c>
      <c r="U37">
        <v>1774.56</v>
      </c>
      <c r="V37">
        <v>2921.28</v>
      </c>
    </row>
    <row r="38" spans="1:34" ht="14.25" x14ac:dyDescent="0.2">
      <c r="A38" s="37"/>
      <c r="B38" s="37"/>
      <c r="C38" s="37" t="s">
        <v>336</v>
      </c>
      <c r="D38" s="22"/>
      <c r="E38" s="11"/>
      <c r="F38" s="23">
        <v>1478.8</v>
      </c>
      <c r="G38" s="24" t="s">
        <v>3</v>
      </c>
      <c r="H38" s="23">
        <v>2957.6</v>
      </c>
      <c r="I38" s="24"/>
      <c r="J38" s="24">
        <v>1.6462000000000001</v>
      </c>
      <c r="K38" s="23">
        <v>4868.8</v>
      </c>
      <c r="L38" s="25"/>
      <c r="R38">
        <v>2957.6</v>
      </c>
    </row>
    <row r="39" spans="1:34" ht="14.25" x14ac:dyDescent="0.2">
      <c r="A39" s="37"/>
      <c r="B39" s="37"/>
      <c r="C39" s="37" t="s">
        <v>337</v>
      </c>
      <c r="D39" s="22"/>
      <c r="E39" s="11"/>
      <c r="F39" s="23">
        <v>891.74</v>
      </c>
      <c r="G39" s="24" t="s">
        <v>3</v>
      </c>
      <c r="H39" s="23">
        <v>1783.48</v>
      </c>
      <c r="I39" s="24"/>
      <c r="J39" s="24">
        <v>1.6667000000000001</v>
      </c>
      <c r="K39" s="23">
        <v>2972.53</v>
      </c>
      <c r="L39" s="25"/>
    </row>
    <row r="40" spans="1:34" ht="14.25" x14ac:dyDescent="0.2">
      <c r="A40" s="37"/>
      <c r="B40" s="37"/>
      <c r="C40" s="37" t="s">
        <v>338</v>
      </c>
      <c r="D40" s="22" t="s">
        <v>339</v>
      </c>
      <c r="E40" s="11">
        <v>171</v>
      </c>
      <c r="F40" s="39"/>
      <c r="G40" s="24"/>
      <c r="H40" s="23">
        <v>5057.5</v>
      </c>
      <c r="I40" s="26"/>
      <c r="J40" s="18">
        <v>171</v>
      </c>
      <c r="K40" s="23">
        <v>8325.65</v>
      </c>
      <c r="L40" s="25"/>
    </row>
    <row r="41" spans="1:34" ht="14.25" x14ac:dyDescent="0.2">
      <c r="A41" s="37"/>
      <c r="B41" s="37"/>
      <c r="C41" s="37" t="s">
        <v>340</v>
      </c>
      <c r="D41" s="22" t="s">
        <v>339</v>
      </c>
      <c r="E41" s="11">
        <v>60</v>
      </c>
      <c r="F41" s="39"/>
      <c r="G41" s="24"/>
      <c r="H41" s="23">
        <v>1774.56</v>
      </c>
      <c r="I41" s="26"/>
      <c r="J41" s="18">
        <v>60</v>
      </c>
      <c r="K41" s="23">
        <v>2921.28</v>
      </c>
      <c r="L41" s="25"/>
    </row>
    <row r="42" spans="1:34" ht="14.25" x14ac:dyDescent="0.2">
      <c r="A42" s="37"/>
      <c r="B42" s="37"/>
      <c r="C42" s="37" t="s">
        <v>341</v>
      </c>
      <c r="D42" s="22" t="s">
        <v>342</v>
      </c>
      <c r="E42" s="11">
        <v>8</v>
      </c>
      <c r="F42" s="23"/>
      <c r="G42" s="24" t="s">
        <v>3</v>
      </c>
      <c r="H42" s="23"/>
      <c r="I42" s="24"/>
      <c r="J42" s="24"/>
      <c r="K42" s="23"/>
      <c r="L42" s="33">
        <v>16</v>
      </c>
    </row>
    <row r="43" spans="1:34" ht="71.25" x14ac:dyDescent="0.2">
      <c r="A43" s="37" t="s">
        <v>85</v>
      </c>
      <c r="B43" s="37" t="s">
        <v>86</v>
      </c>
      <c r="C43" s="37" t="s">
        <v>87</v>
      </c>
      <c r="D43" s="22" t="s">
        <v>88</v>
      </c>
      <c r="E43" s="11">
        <v>2</v>
      </c>
      <c r="F43" s="23">
        <v>1604.92</v>
      </c>
      <c r="G43" s="34" t="s">
        <v>89</v>
      </c>
      <c r="H43" s="23">
        <v>3274.04</v>
      </c>
      <c r="I43" s="24"/>
      <c r="J43" s="24">
        <v>1</v>
      </c>
      <c r="K43" s="23">
        <v>3274.04</v>
      </c>
      <c r="L43" s="25"/>
      <c r="S43">
        <v>0</v>
      </c>
      <c r="T43">
        <v>0</v>
      </c>
      <c r="U43">
        <v>0</v>
      </c>
      <c r="V43">
        <v>0</v>
      </c>
      <c r="W43">
        <v>3274.04</v>
      </c>
      <c r="X43">
        <v>0</v>
      </c>
      <c r="Y43">
        <v>0</v>
      </c>
      <c r="Z43">
        <v>0</v>
      </c>
    </row>
    <row r="44" spans="1:34" ht="71.25" x14ac:dyDescent="0.2">
      <c r="A44" s="37" t="s">
        <v>90</v>
      </c>
      <c r="B44" s="37" t="s">
        <v>86</v>
      </c>
      <c r="C44" s="37" t="s">
        <v>91</v>
      </c>
      <c r="D44" s="22" t="s">
        <v>92</v>
      </c>
      <c r="E44" s="11">
        <v>20</v>
      </c>
      <c r="F44" s="23">
        <v>928.89</v>
      </c>
      <c r="G44" s="34" t="s">
        <v>89</v>
      </c>
      <c r="H44" s="23">
        <v>18949.36</v>
      </c>
      <c r="I44" s="24"/>
      <c r="J44" s="24">
        <v>1</v>
      </c>
      <c r="K44" s="23">
        <v>18949.36</v>
      </c>
      <c r="L44" s="25"/>
      <c r="S44">
        <v>0</v>
      </c>
      <c r="T44">
        <v>0</v>
      </c>
      <c r="U44">
        <v>0</v>
      </c>
      <c r="V44">
        <v>0</v>
      </c>
      <c r="W44">
        <v>18949.36</v>
      </c>
      <c r="X44">
        <v>0</v>
      </c>
      <c r="Y44">
        <v>0</v>
      </c>
      <c r="Z44">
        <v>0</v>
      </c>
    </row>
    <row r="45" spans="1:34" ht="71.25" x14ac:dyDescent="0.2">
      <c r="A45" s="37" t="s">
        <v>93</v>
      </c>
      <c r="B45" s="37" t="s">
        <v>86</v>
      </c>
      <c r="C45" s="37" t="s">
        <v>94</v>
      </c>
      <c r="D45" s="22" t="s">
        <v>88</v>
      </c>
      <c r="E45" s="11">
        <v>2</v>
      </c>
      <c r="F45" s="23">
        <v>1163.93</v>
      </c>
      <c r="G45" s="34" t="s">
        <v>89</v>
      </c>
      <c r="H45" s="23">
        <v>2374.42</v>
      </c>
      <c r="I45" s="24"/>
      <c r="J45" s="24">
        <v>1</v>
      </c>
      <c r="K45" s="23">
        <v>2374.42</v>
      </c>
      <c r="L45" s="25"/>
      <c r="S45">
        <v>0</v>
      </c>
      <c r="T45">
        <v>0</v>
      </c>
      <c r="U45">
        <v>0</v>
      </c>
      <c r="V45">
        <v>0</v>
      </c>
      <c r="W45">
        <v>2374.42</v>
      </c>
      <c r="X45">
        <v>0</v>
      </c>
      <c r="Y45">
        <v>0</v>
      </c>
      <c r="Z45">
        <v>0</v>
      </c>
    </row>
    <row r="46" spans="1:34" ht="71.25" x14ac:dyDescent="0.2">
      <c r="A46" s="37" t="s">
        <v>95</v>
      </c>
      <c r="B46" s="37" t="s">
        <v>86</v>
      </c>
      <c r="C46" s="37" t="s">
        <v>96</v>
      </c>
      <c r="D46" s="22" t="s">
        <v>88</v>
      </c>
      <c r="E46" s="11">
        <v>2</v>
      </c>
      <c r="F46" s="23">
        <v>3858.2</v>
      </c>
      <c r="G46" s="34" t="s">
        <v>89</v>
      </c>
      <c r="H46" s="23">
        <v>7870.73</v>
      </c>
      <c r="I46" s="24"/>
      <c r="J46" s="24">
        <v>1</v>
      </c>
      <c r="K46" s="23">
        <v>7870.73</v>
      </c>
      <c r="L46" s="25"/>
      <c r="S46">
        <v>0</v>
      </c>
      <c r="T46">
        <v>0</v>
      </c>
      <c r="U46">
        <v>0</v>
      </c>
      <c r="V46">
        <v>0</v>
      </c>
      <c r="W46">
        <v>7870.73</v>
      </c>
      <c r="X46">
        <v>0</v>
      </c>
      <c r="Y46">
        <v>0</v>
      </c>
      <c r="Z46">
        <v>0</v>
      </c>
    </row>
    <row r="47" spans="1:34" ht="71.25" x14ac:dyDescent="0.2">
      <c r="A47" s="38" t="s">
        <v>97</v>
      </c>
      <c r="B47" s="38" t="s">
        <v>86</v>
      </c>
      <c r="C47" s="38" t="s">
        <v>98</v>
      </c>
      <c r="D47" s="27" t="s">
        <v>99</v>
      </c>
      <c r="E47" s="28">
        <v>33.369999999999997</v>
      </c>
      <c r="F47" s="29">
        <v>235.56</v>
      </c>
      <c r="G47" s="35" t="s">
        <v>89</v>
      </c>
      <c r="H47" s="29">
        <v>8017.85</v>
      </c>
      <c r="I47" s="30"/>
      <c r="J47" s="30">
        <v>1</v>
      </c>
      <c r="K47" s="29">
        <v>8017.85</v>
      </c>
      <c r="L47" s="36"/>
      <c r="S47">
        <v>0</v>
      </c>
      <c r="T47">
        <v>0</v>
      </c>
      <c r="U47">
        <v>0</v>
      </c>
      <c r="V47">
        <v>0</v>
      </c>
      <c r="W47">
        <v>8017.85</v>
      </c>
      <c r="X47">
        <v>0</v>
      </c>
      <c r="Y47">
        <v>0</v>
      </c>
      <c r="Z47">
        <v>0</v>
      </c>
    </row>
    <row r="48" spans="1:34" ht="15" x14ac:dyDescent="0.25">
      <c r="G48" s="42">
        <v>52059.54</v>
      </c>
      <c r="H48" s="42"/>
      <c r="J48" s="42">
        <v>59574.66</v>
      </c>
      <c r="K48" s="42"/>
      <c r="L48" s="32">
        <v>16</v>
      </c>
      <c r="O48" s="16">
        <v>52059.54</v>
      </c>
      <c r="P48" s="16">
        <v>59574.66</v>
      </c>
      <c r="Q48" s="16">
        <v>16</v>
      </c>
      <c r="W48">
        <v>11573.14</v>
      </c>
      <c r="X48">
        <v>0</v>
      </c>
      <c r="Y48">
        <v>0</v>
      </c>
      <c r="Z48">
        <v>0</v>
      </c>
    </row>
    <row r="49" spans="1:26" ht="409.5" x14ac:dyDescent="0.2">
      <c r="A49" s="37">
        <v>6</v>
      </c>
      <c r="B49" s="37" t="s">
        <v>83</v>
      </c>
      <c r="C49" s="37" t="s">
        <v>315</v>
      </c>
      <c r="D49" s="22" t="s">
        <v>21</v>
      </c>
      <c r="E49" s="11">
        <v>8</v>
      </c>
      <c r="F49" s="23">
        <v>2370.54</v>
      </c>
      <c r="G49" s="24"/>
      <c r="H49" s="23"/>
      <c r="I49" s="24" t="s">
        <v>3</v>
      </c>
      <c r="J49" s="24"/>
      <c r="K49" s="23"/>
      <c r="L49" s="25"/>
      <c r="S49">
        <v>20229.98</v>
      </c>
      <c r="T49">
        <v>33302.589999999997</v>
      </c>
      <c r="U49">
        <v>7098.24</v>
      </c>
      <c r="V49">
        <v>11685.12</v>
      </c>
    </row>
    <row r="50" spans="1:26" ht="14.25" x14ac:dyDescent="0.2">
      <c r="A50" s="37"/>
      <c r="B50" s="37"/>
      <c r="C50" s="37" t="s">
        <v>336</v>
      </c>
      <c r="D50" s="22"/>
      <c r="E50" s="11"/>
      <c r="F50" s="23">
        <v>1478.8</v>
      </c>
      <c r="G50" s="24" t="s">
        <v>3</v>
      </c>
      <c r="H50" s="23">
        <v>11830.4</v>
      </c>
      <c r="I50" s="24"/>
      <c r="J50" s="24">
        <v>1.6462000000000001</v>
      </c>
      <c r="K50" s="23">
        <v>19475.2</v>
      </c>
      <c r="L50" s="25"/>
      <c r="R50">
        <v>11830.4</v>
      </c>
    </row>
    <row r="51" spans="1:26" ht="14.25" x14ac:dyDescent="0.2">
      <c r="A51" s="37"/>
      <c r="B51" s="37"/>
      <c r="C51" s="37" t="s">
        <v>337</v>
      </c>
      <c r="D51" s="22"/>
      <c r="E51" s="11"/>
      <c r="F51" s="23">
        <v>891.74</v>
      </c>
      <c r="G51" s="24" t="s">
        <v>3</v>
      </c>
      <c r="H51" s="23">
        <v>7133.92</v>
      </c>
      <c r="I51" s="24"/>
      <c r="J51" s="24">
        <v>1.6667000000000001</v>
      </c>
      <c r="K51" s="23">
        <v>11890.1</v>
      </c>
      <c r="L51" s="25"/>
    </row>
    <row r="52" spans="1:26" ht="14.25" x14ac:dyDescent="0.2">
      <c r="A52" s="37"/>
      <c r="B52" s="37"/>
      <c r="C52" s="37" t="s">
        <v>338</v>
      </c>
      <c r="D52" s="22" t="s">
        <v>339</v>
      </c>
      <c r="E52" s="11">
        <v>171</v>
      </c>
      <c r="F52" s="39"/>
      <c r="G52" s="24"/>
      <c r="H52" s="23">
        <v>20229.98</v>
      </c>
      <c r="I52" s="26"/>
      <c r="J52" s="18">
        <v>171</v>
      </c>
      <c r="K52" s="23">
        <v>33302.589999999997</v>
      </c>
      <c r="L52" s="25"/>
    </row>
    <row r="53" spans="1:26" ht="14.25" x14ac:dyDescent="0.2">
      <c r="A53" s="37"/>
      <c r="B53" s="37"/>
      <c r="C53" s="37" t="s">
        <v>340</v>
      </c>
      <c r="D53" s="22" t="s">
        <v>339</v>
      </c>
      <c r="E53" s="11">
        <v>60</v>
      </c>
      <c r="F53" s="39"/>
      <c r="G53" s="24"/>
      <c r="H53" s="23">
        <v>7098.24</v>
      </c>
      <c r="I53" s="26"/>
      <c r="J53" s="18">
        <v>60</v>
      </c>
      <c r="K53" s="23">
        <v>11685.12</v>
      </c>
      <c r="L53" s="25"/>
    </row>
    <row r="54" spans="1:26" ht="14.25" x14ac:dyDescent="0.2">
      <c r="A54" s="37"/>
      <c r="B54" s="37"/>
      <c r="C54" s="37" t="s">
        <v>341</v>
      </c>
      <c r="D54" s="22" t="s">
        <v>342</v>
      </c>
      <c r="E54" s="11">
        <v>8</v>
      </c>
      <c r="F54" s="23"/>
      <c r="G54" s="24" t="s">
        <v>3</v>
      </c>
      <c r="H54" s="23"/>
      <c r="I54" s="24"/>
      <c r="J54" s="24"/>
      <c r="K54" s="23"/>
      <c r="L54" s="33">
        <v>64</v>
      </c>
    </row>
    <row r="55" spans="1:26" ht="71.25" x14ac:dyDescent="0.2">
      <c r="A55" s="37" t="s">
        <v>101</v>
      </c>
      <c r="B55" s="37" t="s">
        <v>86</v>
      </c>
      <c r="C55" s="37" t="s">
        <v>87</v>
      </c>
      <c r="D55" s="22" t="s">
        <v>88</v>
      </c>
      <c r="E55" s="11">
        <v>8</v>
      </c>
      <c r="F55" s="23">
        <v>1604.92</v>
      </c>
      <c r="G55" s="34" t="s">
        <v>89</v>
      </c>
      <c r="H55" s="23">
        <v>13096.15</v>
      </c>
      <c r="I55" s="24"/>
      <c r="J55" s="24">
        <v>1</v>
      </c>
      <c r="K55" s="23">
        <v>13096.15</v>
      </c>
      <c r="L55" s="25"/>
      <c r="S55">
        <v>0</v>
      </c>
      <c r="T55">
        <v>0</v>
      </c>
      <c r="U55">
        <v>0</v>
      </c>
      <c r="V55">
        <v>0</v>
      </c>
      <c r="W55">
        <v>13096.15</v>
      </c>
      <c r="X55">
        <v>0</v>
      </c>
      <c r="Y55">
        <v>0</v>
      </c>
      <c r="Z55">
        <v>0</v>
      </c>
    </row>
    <row r="56" spans="1:26" ht="71.25" x14ac:dyDescent="0.2">
      <c r="A56" s="37" t="s">
        <v>102</v>
      </c>
      <c r="B56" s="37" t="s">
        <v>86</v>
      </c>
      <c r="C56" s="37" t="s">
        <v>103</v>
      </c>
      <c r="D56" s="22" t="s">
        <v>92</v>
      </c>
      <c r="E56" s="11">
        <v>80</v>
      </c>
      <c r="F56" s="23">
        <v>928.89</v>
      </c>
      <c r="G56" s="34" t="s">
        <v>89</v>
      </c>
      <c r="H56" s="23">
        <v>75797.42</v>
      </c>
      <c r="I56" s="24"/>
      <c r="J56" s="24">
        <v>1</v>
      </c>
      <c r="K56" s="23">
        <v>75797.42</v>
      </c>
      <c r="L56" s="25"/>
      <c r="S56">
        <v>0</v>
      </c>
      <c r="T56">
        <v>0</v>
      </c>
      <c r="U56">
        <v>0</v>
      </c>
      <c r="V56">
        <v>0</v>
      </c>
      <c r="W56">
        <v>75797.42</v>
      </c>
      <c r="X56">
        <v>0</v>
      </c>
      <c r="Y56">
        <v>0</v>
      </c>
      <c r="Z56">
        <v>0</v>
      </c>
    </row>
    <row r="57" spans="1:26" ht="71.25" x14ac:dyDescent="0.2">
      <c r="A57" s="37" t="s">
        <v>104</v>
      </c>
      <c r="B57" s="37" t="s">
        <v>86</v>
      </c>
      <c r="C57" s="37" t="s">
        <v>94</v>
      </c>
      <c r="D57" s="22" t="s">
        <v>88</v>
      </c>
      <c r="E57" s="11">
        <v>8</v>
      </c>
      <c r="F57" s="23">
        <v>1163.93</v>
      </c>
      <c r="G57" s="34" t="s">
        <v>89</v>
      </c>
      <c r="H57" s="23">
        <v>9497.67</v>
      </c>
      <c r="I57" s="24"/>
      <c r="J57" s="24">
        <v>1</v>
      </c>
      <c r="K57" s="23">
        <v>9497.67</v>
      </c>
      <c r="L57" s="25"/>
      <c r="S57">
        <v>0</v>
      </c>
      <c r="T57">
        <v>0</v>
      </c>
      <c r="U57">
        <v>0</v>
      </c>
      <c r="V57">
        <v>0</v>
      </c>
      <c r="W57">
        <v>9497.67</v>
      </c>
      <c r="X57">
        <v>0</v>
      </c>
      <c r="Y57">
        <v>0</v>
      </c>
      <c r="Z57">
        <v>0</v>
      </c>
    </row>
    <row r="58" spans="1:26" ht="71.25" x14ac:dyDescent="0.2">
      <c r="A58" s="37" t="s">
        <v>105</v>
      </c>
      <c r="B58" s="37" t="s">
        <v>86</v>
      </c>
      <c r="C58" s="37" t="s">
        <v>96</v>
      </c>
      <c r="D58" s="22" t="s">
        <v>88</v>
      </c>
      <c r="E58" s="11">
        <v>8</v>
      </c>
      <c r="F58" s="23">
        <v>3858.2</v>
      </c>
      <c r="G58" s="34" t="s">
        <v>89</v>
      </c>
      <c r="H58" s="23">
        <v>31482.91</v>
      </c>
      <c r="I58" s="24"/>
      <c r="J58" s="24">
        <v>1</v>
      </c>
      <c r="K58" s="23">
        <v>31482.91</v>
      </c>
      <c r="L58" s="25"/>
      <c r="S58">
        <v>0</v>
      </c>
      <c r="T58">
        <v>0</v>
      </c>
      <c r="U58">
        <v>0</v>
      </c>
      <c r="V58">
        <v>0</v>
      </c>
      <c r="W58">
        <v>31482.91</v>
      </c>
      <c r="X58">
        <v>0</v>
      </c>
      <c r="Y58">
        <v>0</v>
      </c>
      <c r="Z58">
        <v>0</v>
      </c>
    </row>
    <row r="59" spans="1:26" ht="71.25" x14ac:dyDescent="0.2">
      <c r="A59" s="38" t="s">
        <v>106</v>
      </c>
      <c r="B59" s="38" t="s">
        <v>86</v>
      </c>
      <c r="C59" s="38" t="s">
        <v>107</v>
      </c>
      <c r="D59" s="27" t="s">
        <v>99</v>
      </c>
      <c r="E59" s="28">
        <v>133.47999999999999</v>
      </c>
      <c r="F59" s="29">
        <v>235.56</v>
      </c>
      <c r="G59" s="35" t="s">
        <v>89</v>
      </c>
      <c r="H59" s="29">
        <v>32071.4</v>
      </c>
      <c r="I59" s="30"/>
      <c r="J59" s="30">
        <v>1</v>
      </c>
      <c r="K59" s="29">
        <v>32071.4</v>
      </c>
      <c r="L59" s="36"/>
      <c r="S59">
        <v>0</v>
      </c>
      <c r="T59">
        <v>0</v>
      </c>
      <c r="U59">
        <v>0</v>
      </c>
      <c r="V59">
        <v>0</v>
      </c>
      <c r="W59">
        <v>32071.4</v>
      </c>
      <c r="X59">
        <v>0</v>
      </c>
      <c r="Y59">
        <v>0</v>
      </c>
      <c r="Z59">
        <v>0</v>
      </c>
    </row>
    <row r="60" spans="1:26" ht="15" x14ac:dyDescent="0.25">
      <c r="G60" s="42">
        <v>208238.09</v>
      </c>
      <c r="H60" s="42"/>
      <c r="J60" s="42">
        <v>238298.56</v>
      </c>
      <c r="K60" s="42"/>
      <c r="L60" s="32">
        <v>64</v>
      </c>
      <c r="O60" s="16">
        <v>208238.09</v>
      </c>
      <c r="P60" s="16">
        <v>238298.56</v>
      </c>
      <c r="Q60" s="16">
        <v>64</v>
      </c>
      <c r="W60">
        <v>46292.54</v>
      </c>
      <c r="X60">
        <v>0</v>
      </c>
      <c r="Y60">
        <v>0</v>
      </c>
      <c r="Z60">
        <v>0</v>
      </c>
    </row>
    <row r="61" spans="1:26" ht="409.5" x14ac:dyDescent="0.2">
      <c r="A61" s="37">
        <v>7</v>
      </c>
      <c r="B61" s="37" t="s">
        <v>83</v>
      </c>
      <c r="C61" s="37" t="s">
        <v>316</v>
      </c>
      <c r="D61" s="22" t="s">
        <v>21</v>
      </c>
      <c r="E61" s="11">
        <v>1</v>
      </c>
      <c r="F61" s="23">
        <v>2370.54</v>
      </c>
      <c r="G61" s="24"/>
      <c r="H61" s="23"/>
      <c r="I61" s="24" t="s">
        <v>3</v>
      </c>
      <c r="J61" s="24"/>
      <c r="K61" s="23"/>
      <c r="L61" s="25"/>
      <c r="S61">
        <v>2528.75</v>
      </c>
      <c r="T61">
        <v>4162.82</v>
      </c>
      <c r="U61">
        <v>887.28</v>
      </c>
      <c r="V61">
        <v>1460.64</v>
      </c>
    </row>
    <row r="62" spans="1:26" ht="14.25" x14ac:dyDescent="0.2">
      <c r="A62" s="37"/>
      <c r="B62" s="37"/>
      <c r="C62" s="37" t="s">
        <v>336</v>
      </c>
      <c r="D62" s="22"/>
      <c r="E62" s="11"/>
      <c r="F62" s="23">
        <v>1478.8</v>
      </c>
      <c r="G62" s="24" t="s">
        <v>3</v>
      </c>
      <c r="H62" s="23">
        <v>1478.8</v>
      </c>
      <c r="I62" s="24"/>
      <c r="J62" s="24">
        <v>1.6462000000000001</v>
      </c>
      <c r="K62" s="23">
        <v>2434.4</v>
      </c>
      <c r="L62" s="25"/>
      <c r="R62">
        <v>1478.8</v>
      </c>
    </row>
    <row r="63" spans="1:26" ht="14.25" x14ac:dyDescent="0.2">
      <c r="A63" s="37"/>
      <c r="B63" s="37"/>
      <c r="C63" s="37" t="s">
        <v>337</v>
      </c>
      <c r="D63" s="22"/>
      <c r="E63" s="11"/>
      <c r="F63" s="23">
        <v>891.74</v>
      </c>
      <c r="G63" s="24" t="s">
        <v>3</v>
      </c>
      <c r="H63" s="23">
        <v>891.74</v>
      </c>
      <c r="I63" s="24"/>
      <c r="J63" s="24">
        <v>1.6667000000000001</v>
      </c>
      <c r="K63" s="23">
        <v>1486.26</v>
      </c>
      <c r="L63" s="25"/>
    </row>
    <row r="64" spans="1:26" ht="14.25" x14ac:dyDescent="0.2">
      <c r="A64" s="37"/>
      <c r="B64" s="37"/>
      <c r="C64" s="37" t="s">
        <v>338</v>
      </c>
      <c r="D64" s="22" t="s">
        <v>339</v>
      </c>
      <c r="E64" s="11">
        <v>171</v>
      </c>
      <c r="F64" s="39"/>
      <c r="G64" s="24"/>
      <c r="H64" s="23">
        <v>2528.75</v>
      </c>
      <c r="I64" s="26"/>
      <c r="J64" s="18">
        <v>171</v>
      </c>
      <c r="K64" s="23">
        <v>4162.82</v>
      </c>
      <c r="L64" s="25"/>
    </row>
    <row r="65" spans="1:26" ht="14.25" x14ac:dyDescent="0.2">
      <c r="A65" s="37"/>
      <c r="B65" s="37"/>
      <c r="C65" s="37" t="s">
        <v>340</v>
      </c>
      <c r="D65" s="22" t="s">
        <v>339</v>
      </c>
      <c r="E65" s="11">
        <v>60</v>
      </c>
      <c r="F65" s="39"/>
      <c r="G65" s="24"/>
      <c r="H65" s="23">
        <v>887.28</v>
      </c>
      <c r="I65" s="26"/>
      <c r="J65" s="18">
        <v>60</v>
      </c>
      <c r="K65" s="23">
        <v>1460.64</v>
      </c>
      <c r="L65" s="25"/>
    </row>
    <row r="66" spans="1:26" ht="14.25" x14ac:dyDescent="0.2">
      <c r="A66" s="37"/>
      <c r="B66" s="37"/>
      <c r="C66" s="37" t="s">
        <v>341</v>
      </c>
      <c r="D66" s="22" t="s">
        <v>342</v>
      </c>
      <c r="E66" s="11">
        <v>8</v>
      </c>
      <c r="F66" s="23"/>
      <c r="G66" s="24" t="s">
        <v>3</v>
      </c>
      <c r="H66" s="23"/>
      <c r="I66" s="24"/>
      <c r="J66" s="24"/>
      <c r="K66" s="23"/>
      <c r="L66" s="33">
        <v>8</v>
      </c>
    </row>
    <row r="67" spans="1:26" ht="71.25" x14ac:dyDescent="0.2">
      <c r="A67" s="37" t="s">
        <v>109</v>
      </c>
      <c r="B67" s="37" t="s">
        <v>86</v>
      </c>
      <c r="C67" s="37" t="s">
        <v>110</v>
      </c>
      <c r="D67" s="22" t="s">
        <v>88</v>
      </c>
      <c r="E67" s="11">
        <v>1</v>
      </c>
      <c r="F67" s="23">
        <v>1164.5899999999999</v>
      </c>
      <c r="G67" s="34" t="s">
        <v>89</v>
      </c>
      <c r="H67" s="23">
        <v>1187.8800000000001</v>
      </c>
      <c r="I67" s="24"/>
      <c r="J67" s="24">
        <v>1</v>
      </c>
      <c r="K67" s="23">
        <v>1187.8800000000001</v>
      </c>
      <c r="L67" s="25"/>
      <c r="S67">
        <v>0</v>
      </c>
      <c r="T67">
        <v>0</v>
      </c>
      <c r="U67">
        <v>0</v>
      </c>
      <c r="V67">
        <v>0</v>
      </c>
      <c r="W67">
        <v>1187.8800000000001</v>
      </c>
      <c r="X67">
        <v>0</v>
      </c>
      <c r="Y67">
        <v>0</v>
      </c>
      <c r="Z67">
        <v>0</v>
      </c>
    </row>
    <row r="68" spans="1:26" ht="71.25" x14ac:dyDescent="0.2">
      <c r="A68" s="37" t="s">
        <v>111</v>
      </c>
      <c r="B68" s="37" t="s">
        <v>86</v>
      </c>
      <c r="C68" s="37" t="s">
        <v>112</v>
      </c>
      <c r="D68" s="22" t="s">
        <v>92</v>
      </c>
      <c r="E68" s="11">
        <v>10</v>
      </c>
      <c r="F68" s="23">
        <v>928.89</v>
      </c>
      <c r="G68" s="34" t="s">
        <v>89</v>
      </c>
      <c r="H68" s="23">
        <v>9474.68</v>
      </c>
      <c r="I68" s="24"/>
      <c r="J68" s="24">
        <v>1</v>
      </c>
      <c r="K68" s="23">
        <v>9474.68</v>
      </c>
      <c r="L68" s="25"/>
      <c r="S68">
        <v>0</v>
      </c>
      <c r="T68">
        <v>0</v>
      </c>
      <c r="U68">
        <v>0</v>
      </c>
      <c r="V68">
        <v>0</v>
      </c>
      <c r="W68">
        <v>9474.68</v>
      </c>
      <c r="X68">
        <v>0</v>
      </c>
      <c r="Y68">
        <v>0</v>
      </c>
      <c r="Z68">
        <v>0</v>
      </c>
    </row>
    <row r="69" spans="1:26" ht="71.25" x14ac:dyDescent="0.2">
      <c r="A69" s="37" t="s">
        <v>113</v>
      </c>
      <c r="B69" s="37" t="s">
        <v>86</v>
      </c>
      <c r="C69" s="37" t="s">
        <v>114</v>
      </c>
      <c r="D69" s="22" t="s">
        <v>88</v>
      </c>
      <c r="E69" s="11">
        <v>1</v>
      </c>
      <c r="F69" s="23">
        <v>1721.31</v>
      </c>
      <c r="G69" s="34" t="s">
        <v>89</v>
      </c>
      <c r="H69" s="23">
        <v>1755.74</v>
      </c>
      <c r="I69" s="24"/>
      <c r="J69" s="24">
        <v>1</v>
      </c>
      <c r="K69" s="23">
        <v>1755.74</v>
      </c>
      <c r="L69" s="25"/>
      <c r="S69">
        <v>0</v>
      </c>
      <c r="T69">
        <v>0</v>
      </c>
      <c r="U69">
        <v>0</v>
      </c>
      <c r="V69">
        <v>0</v>
      </c>
      <c r="W69">
        <v>1755.74</v>
      </c>
      <c r="X69">
        <v>0</v>
      </c>
      <c r="Y69">
        <v>0</v>
      </c>
      <c r="Z69">
        <v>0</v>
      </c>
    </row>
    <row r="70" spans="1:26" ht="71.25" x14ac:dyDescent="0.2">
      <c r="A70" s="37" t="s">
        <v>115</v>
      </c>
      <c r="B70" s="37" t="s">
        <v>86</v>
      </c>
      <c r="C70" s="37" t="s">
        <v>116</v>
      </c>
      <c r="D70" s="22" t="s">
        <v>88</v>
      </c>
      <c r="E70" s="11">
        <v>1</v>
      </c>
      <c r="F70" s="23">
        <v>1704.92</v>
      </c>
      <c r="G70" s="34" t="s">
        <v>89</v>
      </c>
      <c r="H70" s="23">
        <v>1739.02</v>
      </c>
      <c r="I70" s="24"/>
      <c r="J70" s="24">
        <v>1</v>
      </c>
      <c r="K70" s="23">
        <v>1739.02</v>
      </c>
      <c r="L70" s="25"/>
      <c r="S70">
        <v>0</v>
      </c>
      <c r="T70">
        <v>0</v>
      </c>
      <c r="U70">
        <v>0</v>
      </c>
      <c r="V70">
        <v>0</v>
      </c>
      <c r="W70">
        <v>1739.02</v>
      </c>
      <c r="X70">
        <v>0</v>
      </c>
      <c r="Y70">
        <v>0</v>
      </c>
      <c r="Z70">
        <v>0</v>
      </c>
    </row>
    <row r="71" spans="1:26" ht="71.25" x14ac:dyDescent="0.2">
      <c r="A71" s="38" t="s">
        <v>117</v>
      </c>
      <c r="B71" s="38" t="s">
        <v>86</v>
      </c>
      <c r="C71" s="38" t="s">
        <v>118</v>
      </c>
      <c r="D71" s="27" t="s">
        <v>99</v>
      </c>
      <c r="E71" s="28">
        <v>16.690000000000001</v>
      </c>
      <c r="F71" s="29">
        <v>235.56</v>
      </c>
      <c r="G71" s="35" t="s">
        <v>89</v>
      </c>
      <c r="H71" s="29">
        <v>4010.13</v>
      </c>
      <c r="I71" s="30"/>
      <c r="J71" s="30">
        <v>1</v>
      </c>
      <c r="K71" s="29">
        <v>4010.13</v>
      </c>
      <c r="L71" s="36"/>
      <c r="S71">
        <v>0</v>
      </c>
      <c r="T71">
        <v>0</v>
      </c>
      <c r="U71">
        <v>0</v>
      </c>
      <c r="V71">
        <v>0</v>
      </c>
      <c r="W71">
        <v>4010.13</v>
      </c>
      <c r="X71">
        <v>0</v>
      </c>
      <c r="Y71">
        <v>0</v>
      </c>
      <c r="Z71">
        <v>0</v>
      </c>
    </row>
    <row r="72" spans="1:26" ht="15" x14ac:dyDescent="0.25">
      <c r="G72" s="42">
        <v>23954.02</v>
      </c>
      <c r="H72" s="42"/>
      <c r="J72" s="42">
        <v>27711.57</v>
      </c>
      <c r="K72" s="42"/>
      <c r="L72" s="32">
        <v>8</v>
      </c>
      <c r="O72" s="16">
        <v>23954.02</v>
      </c>
      <c r="P72" s="16">
        <v>27711.57</v>
      </c>
      <c r="Q72" s="16">
        <v>8</v>
      </c>
      <c r="W72">
        <v>5786.57</v>
      </c>
      <c r="X72">
        <v>0</v>
      </c>
      <c r="Y72">
        <v>0</v>
      </c>
      <c r="Z72">
        <v>0</v>
      </c>
    </row>
    <row r="73" spans="1:26" ht="409.5" x14ac:dyDescent="0.2">
      <c r="A73" s="37">
        <v>8</v>
      </c>
      <c r="B73" s="37" t="s">
        <v>83</v>
      </c>
      <c r="C73" s="37" t="s">
        <v>317</v>
      </c>
      <c r="D73" s="22" t="s">
        <v>21</v>
      </c>
      <c r="E73" s="11">
        <v>2</v>
      </c>
      <c r="F73" s="23">
        <v>2370.54</v>
      </c>
      <c r="G73" s="24"/>
      <c r="H73" s="23"/>
      <c r="I73" s="24" t="s">
        <v>3</v>
      </c>
      <c r="J73" s="24"/>
      <c r="K73" s="23"/>
      <c r="L73" s="25"/>
      <c r="S73">
        <v>5057.5</v>
      </c>
      <c r="T73">
        <v>8325.65</v>
      </c>
      <c r="U73">
        <v>1774.56</v>
      </c>
      <c r="V73">
        <v>2921.28</v>
      </c>
    </row>
    <row r="74" spans="1:26" ht="14.25" x14ac:dyDescent="0.2">
      <c r="A74" s="37"/>
      <c r="B74" s="37"/>
      <c r="C74" s="37" t="s">
        <v>336</v>
      </c>
      <c r="D74" s="22"/>
      <c r="E74" s="11"/>
      <c r="F74" s="23">
        <v>1478.8</v>
      </c>
      <c r="G74" s="24" t="s">
        <v>3</v>
      </c>
      <c r="H74" s="23">
        <v>2957.6</v>
      </c>
      <c r="I74" s="24"/>
      <c r="J74" s="24">
        <v>1.6462000000000001</v>
      </c>
      <c r="K74" s="23">
        <v>4868.8</v>
      </c>
      <c r="L74" s="25"/>
      <c r="R74">
        <v>2957.6</v>
      </c>
    </row>
    <row r="75" spans="1:26" ht="14.25" x14ac:dyDescent="0.2">
      <c r="A75" s="37"/>
      <c r="B75" s="37"/>
      <c r="C75" s="37" t="s">
        <v>337</v>
      </c>
      <c r="D75" s="22"/>
      <c r="E75" s="11"/>
      <c r="F75" s="23">
        <v>891.74</v>
      </c>
      <c r="G75" s="24" t="s">
        <v>3</v>
      </c>
      <c r="H75" s="23">
        <v>1783.48</v>
      </c>
      <c r="I75" s="24"/>
      <c r="J75" s="24">
        <v>1.6667000000000001</v>
      </c>
      <c r="K75" s="23">
        <v>2972.53</v>
      </c>
      <c r="L75" s="25"/>
    </row>
    <row r="76" spans="1:26" ht="14.25" x14ac:dyDescent="0.2">
      <c r="A76" s="37"/>
      <c r="B76" s="37"/>
      <c r="C76" s="37" t="s">
        <v>338</v>
      </c>
      <c r="D76" s="22" t="s">
        <v>339</v>
      </c>
      <c r="E76" s="11">
        <v>171</v>
      </c>
      <c r="F76" s="39"/>
      <c r="G76" s="24"/>
      <c r="H76" s="23">
        <v>5057.5</v>
      </c>
      <c r="I76" s="26"/>
      <c r="J76" s="18">
        <v>171</v>
      </c>
      <c r="K76" s="23">
        <v>8325.65</v>
      </c>
      <c r="L76" s="25"/>
    </row>
    <row r="77" spans="1:26" ht="14.25" x14ac:dyDescent="0.2">
      <c r="A77" s="37"/>
      <c r="B77" s="37"/>
      <c r="C77" s="37" t="s">
        <v>340</v>
      </c>
      <c r="D77" s="22" t="s">
        <v>339</v>
      </c>
      <c r="E77" s="11">
        <v>60</v>
      </c>
      <c r="F77" s="39"/>
      <c r="G77" s="24"/>
      <c r="H77" s="23">
        <v>1774.56</v>
      </c>
      <c r="I77" s="26"/>
      <c r="J77" s="18">
        <v>60</v>
      </c>
      <c r="K77" s="23">
        <v>2921.28</v>
      </c>
      <c r="L77" s="25"/>
    </row>
    <row r="78" spans="1:26" ht="14.25" x14ac:dyDescent="0.2">
      <c r="A78" s="37"/>
      <c r="B78" s="37"/>
      <c r="C78" s="37" t="s">
        <v>341</v>
      </c>
      <c r="D78" s="22" t="s">
        <v>342</v>
      </c>
      <c r="E78" s="11">
        <v>8</v>
      </c>
      <c r="F78" s="23"/>
      <c r="G78" s="24" t="s">
        <v>3</v>
      </c>
      <c r="H78" s="23"/>
      <c r="I78" s="24"/>
      <c r="J78" s="24"/>
      <c r="K78" s="23"/>
      <c r="L78" s="33">
        <v>16</v>
      </c>
    </row>
    <row r="79" spans="1:26" ht="71.25" x14ac:dyDescent="0.2">
      <c r="A79" s="37" t="s">
        <v>120</v>
      </c>
      <c r="B79" s="37" t="s">
        <v>86</v>
      </c>
      <c r="C79" s="37" t="s">
        <v>121</v>
      </c>
      <c r="D79" s="22" t="s">
        <v>88</v>
      </c>
      <c r="E79" s="11">
        <v>2</v>
      </c>
      <c r="F79" s="23">
        <v>1844.26</v>
      </c>
      <c r="G79" s="34" t="s">
        <v>89</v>
      </c>
      <c r="H79" s="23">
        <v>3762.29</v>
      </c>
      <c r="I79" s="24"/>
      <c r="J79" s="24">
        <v>1</v>
      </c>
      <c r="K79" s="23">
        <v>3762.29</v>
      </c>
      <c r="L79" s="25"/>
      <c r="S79">
        <v>0</v>
      </c>
      <c r="T79">
        <v>0</v>
      </c>
      <c r="U79">
        <v>0</v>
      </c>
      <c r="V79">
        <v>0</v>
      </c>
      <c r="W79">
        <v>3762.29</v>
      </c>
      <c r="X79">
        <v>0</v>
      </c>
      <c r="Y79">
        <v>0</v>
      </c>
      <c r="Z79">
        <v>0</v>
      </c>
    </row>
    <row r="80" spans="1:26" ht="71.25" x14ac:dyDescent="0.2">
      <c r="A80" s="37" t="s">
        <v>122</v>
      </c>
      <c r="B80" s="37" t="s">
        <v>86</v>
      </c>
      <c r="C80" s="37" t="s">
        <v>112</v>
      </c>
      <c r="D80" s="22" t="s">
        <v>92</v>
      </c>
      <c r="E80" s="11">
        <v>70</v>
      </c>
      <c r="F80" s="23">
        <v>928.89</v>
      </c>
      <c r="G80" s="34" t="s">
        <v>89</v>
      </c>
      <c r="H80" s="23">
        <v>66322.75</v>
      </c>
      <c r="I80" s="24"/>
      <c r="J80" s="24">
        <v>1</v>
      </c>
      <c r="K80" s="23">
        <v>66322.75</v>
      </c>
      <c r="L80" s="25"/>
      <c r="S80">
        <v>0</v>
      </c>
      <c r="T80">
        <v>0</v>
      </c>
      <c r="U80">
        <v>0</v>
      </c>
      <c r="V80">
        <v>0</v>
      </c>
      <c r="W80">
        <v>66322.75</v>
      </c>
      <c r="X80">
        <v>0</v>
      </c>
      <c r="Y80">
        <v>0</v>
      </c>
      <c r="Z80">
        <v>0</v>
      </c>
    </row>
    <row r="81" spans="1:26" ht="71.25" x14ac:dyDescent="0.2">
      <c r="A81" s="37" t="s">
        <v>123</v>
      </c>
      <c r="B81" s="37" t="s">
        <v>86</v>
      </c>
      <c r="C81" s="37" t="s">
        <v>124</v>
      </c>
      <c r="D81" s="22" t="s">
        <v>88</v>
      </c>
      <c r="E81" s="11">
        <v>2</v>
      </c>
      <c r="F81" s="23">
        <v>2392.62</v>
      </c>
      <c r="G81" s="34" t="s">
        <v>89</v>
      </c>
      <c r="H81" s="23">
        <v>4880.9399999999996</v>
      </c>
      <c r="I81" s="24"/>
      <c r="J81" s="24">
        <v>1</v>
      </c>
      <c r="K81" s="23">
        <v>4880.9399999999996</v>
      </c>
      <c r="L81" s="25"/>
      <c r="S81">
        <v>0</v>
      </c>
      <c r="T81">
        <v>0</v>
      </c>
      <c r="U81">
        <v>0</v>
      </c>
      <c r="V81">
        <v>0</v>
      </c>
      <c r="W81">
        <v>4880.9399999999996</v>
      </c>
      <c r="X81">
        <v>0</v>
      </c>
      <c r="Y81">
        <v>0</v>
      </c>
      <c r="Z81">
        <v>0</v>
      </c>
    </row>
    <row r="82" spans="1:26" ht="71.25" x14ac:dyDescent="0.2">
      <c r="A82" s="37" t="s">
        <v>125</v>
      </c>
      <c r="B82" s="37" t="s">
        <v>86</v>
      </c>
      <c r="C82" s="37" t="s">
        <v>126</v>
      </c>
      <c r="D82" s="22" t="s">
        <v>88</v>
      </c>
      <c r="E82" s="11">
        <v>2</v>
      </c>
      <c r="F82" s="23">
        <v>2688.52</v>
      </c>
      <c r="G82" s="34" t="s">
        <v>89</v>
      </c>
      <c r="H82" s="23">
        <v>5484.58</v>
      </c>
      <c r="I82" s="24"/>
      <c r="J82" s="24">
        <v>1</v>
      </c>
      <c r="K82" s="23">
        <v>5484.58</v>
      </c>
      <c r="L82" s="25"/>
      <c r="S82">
        <v>0</v>
      </c>
      <c r="T82">
        <v>0</v>
      </c>
      <c r="U82">
        <v>0</v>
      </c>
      <c r="V82">
        <v>0</v>
      </c>
      <c r="W82">
        <v>5484.58</v>
      </c>
      <c r="X82">
        <v>0</v>
      </c>
      <c r="Y82">
        <v>0</v>
      </c>
      <c r="Z82">
        <v>0</v>
      </c>
    </row>
    <row r="83" spans="1:26" ht="71.25" x14ac:dyDescent="0.2">
      <c r="A83" s="38" t="s">
        <v>127</v>
      </c>
      <c r="B83" s="38" t="s">
        <v>86</v>
      </c>
      <c r="C83" s="38" t="s">
        <v>128</v>
      </c>
      <c r="D83" s="27" t="s">
        <v>99</v>
      </c>
      <c r="E83" s="28">
        <v>100.11</v>
      </c>
      <c r="F83" s="29">
        <v>235.56</v>
      </c>
      <c r="G83" s="35" t="s">
        <v>89</v>
      </c>
      <c r="H83" s="29">
        <v>24053.55</v>
      </c>
      <c r="I83" s="30"/>
      <c r="J83" s="30">
        <v>1</v>
      </c>
      <c r="K83" s="29">
        <v>24053.55</v>
      </c>
      <c r="L83" s="36"/>
      <c r="S83">
        <v>0</v>
      </c>
      <c r="T83">
        <v>0</v>
      </c>
      <c r="U83">
        <v>0</v>
      </c>
      <c r="V83">
        <v>0</v>
      </c>
      <c r="W83">
        <v>24053.55</v>
      </c>
      <c r="X83">
        <v>0</v>
      </c>
      <c r="Y83">
        <v>0</v>
      </c>
      <c r="Z83">
        <v>0</v>
      </c>
    </row>
    <row r="84" spans="1:26" ht="15" x14ac:dyDescent="0.25">
      <c r="G84" s="42">
        <v>116077.25</v>
      </c>
      <c r="H84" s="42"/>
      <c r="J84" s="42">
        <v>123592.37</v>
      </c>
      <c r="K84" s="42"/>
      <c r="L84" s="32">
        <v>16</v>
      </c>
      <c r="O84" s="16">
        <v>116077.25</v>
      </c>
      <c r="P84" s="16">
        <v>123592.37</v>
      </c>
      <c r="Q84" s="16">
        <v>16</v>
      </c>
      <c r="W84">
        <v>11573.14</v>
      </c>
      <c r="X84">
        <v>0</v>
      </c>
      <c r="Y84">
        <v>0</v>
      </c>
      <c r="Z84">
        <v>0</v>
      </c>
    </row>
    <row r="85" spans="1:26" ht="409.5" x14ac:dyDescent="0.2">
      <c r="A85" s="37">
        <v>9</v>
      </c>
      <c r="B85" s="37" t="s">
        <v>83</v>
      </c>
      <c r="C85" s="37" t="s">
        <v>318</v>
      </c>
      <c r="D85" s="22" t="s">
        <v>21</v>
      </c>
      <c r="E85" s="11">
        <v>1</v>
      </c>
      <c r="F85" s="23">
        <v>2370.54</v>
      </c>
      <c r="G85" s="24"/>
      <c r="H85" s="23"/>
      <c r="I85" s="24" t="s">
        <v>3</v>
      </c>
      <c r="J85" s="24"/>
      <c r="K85" s="23"/>
      <c r="L85" s="25"/>
      <c r="S85">
        <v>2528.75</v>
      </c>
      <c r="T85">
        <v>4162.82</v>
      </c>
      <c r="U85">
        <v>887.28</v>
      </c>
      <c r="V85">
        <v>1460.64</v>
      </c>
    </row>
    <row r="86" spans="1:26" ht="14.25" x14ac:dyDescent="0.2">
      <c r="A86" s="37"/>
      <c r="B86" s="37"/>
      <c r="C86" s="37" t="s">
        <v>336</v>
      </c>
      <c r="D86" s="22"/>
      <c r="E86" s="11"/>
      <c r="F86" s="23">
        <v>1478.8</v>
      </c>
      <c r="G86" s="24" t="s">
        <v>3</v>
      </c>
      <c r="H86" s="23">
        <v>1478.8</v>
      </c>
      <c r="I86" s="24"/>
      <c r="J86" s="24">
        <v>1.6462000000000001</v>
      </c>
      <c r="K86" s="23">
        <v>2434.4</v>
      </c>
      <c r="L86" s="25"/>
      <c r="R86">
        <v>1478.8</v>
      </c>
    </row>
    <row r="87" spans="1:26" ht="14.25" x14ac:dyDescent="0.2">
      <c r="A87" s="37"/>
      <c r="B87" s="37"/>
      <c r="C87" s="37" t="s">
        <v>337</v>
      </c>
      <c r="D87" s="22"/>
      <c r="E87" s="11"/>
      <c r="F87" s="23">
        <v>891.74</v>
      </c>
      <c r="G87" s="24" t="s">
        <v>3</v>
      </c>
      <c r="H87" s="23">
        <v>891.74</v>
      </c>
      <c r="I87" s="24"/>
      <c r="J87" s="24">
        <v>1.6667000000000001</v>
      </c>
      <c r="K87" s="23">
        <v>1486.26</v>
      </c>
      <c r="L87" s="25"/>
    </row>
    <row r="88" spans="1:26" ht="14.25" x14ac:dyDescent="0.2">
      <c r="A88" s="37"/>
      <c r="B88" s="37"/>
      <c r="C88" s="37" t="s">
        <v>338</v>
      </c>
      <c r="D88" s="22" t="s">
        <v>339</v>
      </c>
      <c r="E88" s="11">
        <v>171</v>
      </c>
      <c r="F88" s="39"/>
      <c r="G88" s="24"/>
      <c r="H88" s="23">
        <v>2528.75</v>
      </c>
      <c r="I88" s="26"/>
      <c r="J88" s="18">
        <v>171</v>
      </c>
      <c r="K88" s="23">
        <v>4162.82</v>
      </c>
      <c r="L88" s="25"/>
    </row>
    <row r="89" spans="1:26" ht="14.25" x14ac:dyDescent="0.2">
      <c r="A89" s="37"/>
      <c r="B89" s="37"/>
      <c r="C89" s="37" t="s">
        <v>340</v>
      </c>
      <c r="D89" s="22" t="s">
        <v>339</v>
      </c>
      <c r="E89" s="11">
        <v>60</v>
      </c>
      <c r="F89" s="39"/>
      <c r="G89" s="24"/>
      <c r="H89" s="23">
        <v>887.28</v>
      </c>
      <c r="I89" s="26"/>
      <c r="J89" s="18">
        <v>60</v>
      </c>
      <c r="K89" s="23">
        <v>1460.64</v>
      </c>
      <c r="L89" s="25"/>
    </row>
    <row r="90" spans="1:26" ht="14.25" x14ac:dyDescent="0.2">
      <c r="A90" s="37"/>
      <c r="B90" s="37"/>
      <c r="C90" s="37" t="s">
        <v>341</v>
      </c>
      <c r="D90" s="22" t="s">
        <v>342</v>
      </c>
      <c r="E90" s="11">
        <v>8</v>
      </c>
      <c r="F90" s="23"/>
      <c r="G90" s="24" t="s">
        <v>3</v>
      </c>
      <c r="H90" s="23"/>
      <c r="I90" s="24"/>
      <c r="J90" s="24"/>
      <c r="K90" s="23"/>
      <c r="L90" s="33">
        <v>8</v>
      </c>
    </row>
    <row r="91" spans="1:26" ht="71.25" x14ac:dyDescent="0.2">
      <c r="A91" s="37" t="s">
        <v>130</v>
      </c>
      <c r="B91" s="37" t="s">
        <v>86</v>
      </c>
      <c r="C91" s="37" t="s">
        <v>131</v>
      </c>
      <c r="D91" s="22" t="s">
        <v>88</v>
      </c>
      <c r="E91" s="11">
        <v>1</v>
      </c>
      <c r="F91" s="23">
        <v>1557.38</v>
      </c>
      <c r="G91" s="34" t="s">
        <v>89</v>
      </c>
      <c r="H91" s="23">
        <v>1588.53</v>
      </c>
      <c r="I91" s="24"/>
      <c r="J91" s="24">
        <v>1</v>
      </c>
      <c r="K91" s="23">
        <v>1588.53</v>
      </c>
      <c r="L91" s="25"/>
      <c r="S91">
        <v>0</v>
      </c>
      <c r="T91">
        <v>0</v>
      </c>
      <c r="U91">
        <v>0</v>
      </c>
      <c r="V91">
        <v>0</v>
      </c>
      <c r="W91">
        <v>1588.53</v>
      </c>
      <c r="X91">
        <v>0</v>
      </c>
      <c r="Y91">
        <v>0</v>
      </c>
      <c r="Z91">
        <v>0</v>
      </c>
    </row>
    <row r="92" spans="1:26" ht="71.25" x14ac:dyDescent="0.2">
      <c r="A92" s="37" t="s">
        <v>132</v>
      </c>
      <c r="B92" s="37" t="s">
        <v>86</v>
      </c>
      <c r="C92" s="37" t="s">
        <v>112</v>
      </c>
      <c r="D92" s="22" t="s">
        <v>92</v>
      </c>
      <c r="E92" s="11">
        <v>32</v>
      </c>
      <c r="F92" s="23">
        <v>928.89</v>
      </c>
      <c r="G92" s="34" t="s">
        <v>89</v>
      </c>
      <c r="H92" s="23">
        <v>30318.97</v>
      </c>
      <c r="I92" s="24"/>
      <c r="J92" s="24">
        <v>1</v>
      </c>
      <c r="K92" s="23">
        <v>30318.97</v>
      </c>
      <c r="L92" s="25"/>
      <c r="S92">
        <v>0</v>
      </c>
      <c r="T92">
        <v>0</v>
      </c>
      <c r="U92">
        <v>0</v>
      </c>
      <c r="V92">
        <v>0</v>
      </c>
      <c r="W92">
        <v>30318.97</v>
      </c>
      <c r="X92">
        <v>0</v>
      </c>
      <c r="Y92">
        <v>0</v>
      </c>
      <c r="Z92">
        <v>0</v>
      </c>
    </row>
    <row r="93" spans="1:26" ht="71.25" x14ac:dyDescent="0.2">
      <c r="A93" s="37" t="s">
        <v>133</v>
      </c>
      <c r="B93" s="37" t="s">
        <v>86</v>
      </c>
      <c r="C93" s="37" t="s">
        <v>134</v>
      </c>
      <c r="D93" s="22" t="s">
        <v>88</v>
      </c>
      <c r="E93" s="11">
        <v>1</v>
      </c>
      <c r="F93" s="23">
        <v>375.41</v>
      </c>
      <c r="G93" s="34" t="s">
        <v>89</v>
      </c>
      <c r="H93" s="23">
        <v>382.92</v>
      </c>
      <c r="I93" s="24"/>
      <c r="J93" s="24">
        <v>1</v>
      </c>
      <c r="K93" s="23">
        <v>382.92</v>
      </c>
      <c r="L93" s="25"/>
      <c r="S93">
        <v>0</v>
      </c>
      <c r="T93">
        <v>0</v>
      </c>
      <c r="U93">
        <v>0</v>
      </c>
      <c r="V93">
        <v>0</v>
      </c>
      <c r="W93">
        <v>382.92</v>
      </c>
      <c r="X93">
        <v>0</v>
      </c>
      <c r="Y93">
        <v>0</v>
      </c>
      <c r="Z93">
        <v>0</v>
      </c>
    </row>
    <row r="94" spans="1:26" ht="71.25" x14ac:dyDescent="0.2">
      <c r="A94" s="37" t="s">
        <v>135</v>
      </c>
      <c r="B94" s="37" t="s">
        <v>86</v>
      </c>
      <c r="C94" s="37" t="s">
        <v>136</v>
      </c>
      <c r="D94" s="22" t="s">
        <v>88</v>
      </c>
      <c r="E94" s="11">
        <v>1</v>
      </c>
      <c r="F94" s="23">
        <v>1811.48</v>
      </c>
      <c r="G94" s="34" t="s">
        <v>89</v>
      </c>
      <c r="H94" s="23">
        <v>1847.71</v>
      </c>
      <c r="I94" s="24"/>
      <c r="J94" s="24">
        <v>1</v>
      </c>
      <c r="K94" s="23">
        <v>1847.71</v>
      </c>
      <c r="L94" s="25"/>
      <c r="S94">
        <v>0</v>
      </c>
      <c r="T94">
        <v>0</v>
      </c>
      <c r="U94">
        <v>0</v>
      </c>
      <c r="V94">
        <v>0</v>
      </c>
      <c r="W94">
        <v>1847.71</v>
      </c>
      <c r="X94">
        <v>0</v>
      </c>
      <c r="Y94">
        <v>0</v>
      </c>
      <c r="Z94">
        <v>0</v>
      </c>
    </row>
    <row r="95" spans="1:26" ht="71.25" x14ac:dyDescent="0.2">
      <c r="A95" s="38" t="s">
        <v>137</v>
      </c>
      <c r="B95" s="38" t="s">
        <v>86</v>
      </c>
      <c r="C95" s="38" t="s">
        <v>138</v>
      </c>
      <c r="D95" s="27" t="s">
        <v>99</v>
      </c>
      <c r="E95" s="28">
        <v>58.95</v>
      </c>
      <c r="F95" s="29">
        <v>235.56</v>
      </c>
      <c r="G95" s="35" t="s">
        <v>89</v>
      </c>
      <c r="H95" s="29">
        <v>14163.99</v>
      </c>
      <c r="I95" s="30"/>
      <c r="J95" s="30">
        <v>1</v>
      </c>
      <c r="K95" s="29">
        <v>14163.99</v>
      </c>
      <c r="L95" s="36"/>
      <c r="S95">
        <v>0</v>
      </c>
      <c r="T95">
        <v>0</v>
      </c>
      <c r="U95">
        <v>0</v>
      </c>
      <c r="V95">
        <v>0</v>
      </c>
      <c r="W95">
        <v>14163.99</v>
      </c>
      <c r="X95">
        <v>0</v>
      </c>
      <c r="Y95">
        <v>0</v>
      </c>
      <c r="Z95">
        <v>0</v>
      </c>
    </row>
    <row r="96" spans="1:26" ht="15" x14ac:dyDescent="0.25">
      <c r="G96" s="42">
        <v>54088.689999999995</v>
      </c>
      <c r="H96" s="42"/>
      <c r="J96" s="42">
        <v>57846.239999999991</v>
      </c>
      <c r="K96" s="42"/>
      <c r="L96" s="32">
        <v>8</v>
      </c>
      <c r="O96" s="16">
        <v>54088.689999999995</v>
      </c>
      <c r="P96" s="16">
        <v>57846.239999999991</v>
      </c>
      <c r="Q96" s="16">
        <v>8</v>
      </c>
      <c r="W96">
        <v>5786.57</v>
      </c>
      <c r="X96">
        <v>0</v>
      </c>
      <c r="Y96">
        <v>0</v>
      </c>
      <c r="Z96">
        <v>0</v>
      </c>
    </row>
    <row r="98" spans="1:34" ht="15" x14ac:dyDescent="0.25">
      <c r="A98" s="45" t="s">
        <v>354</v>
      </c>
      <c r="B98" s="45"/>
      <c r="C98" s="45"/>
      <c r="D98" s="45"/>
      <c r="E98" s="45"/>
      <c r="F98" s="45"/>
      <c r="G98" s="44">
        <v>454417.59</v>
      </c>
      <c r="H98" s="44"/>
      <c r="I98" s="21"/>
      <c r="J98" s="44">
        <v>507023.39999999997</v>
      </c>
      <c r="K98" s="44"/>
      <c r="L98" s="32">
        <v>112</v>
      </c>
      <c r="AF98" s="41" t="s">
        <v>354</v>
      </c>
    </row>
    <row r="99" spans="1:34" ht="15" x14ac:dyDescent="0.25">
      <c r="C99" s="45" t="s">
        <v>140</v>
      </c>
      <c r="D99" s="45"/>
      <c r="E99" s="45"/>
      <c r="F99" s="45"/>
      <c r="G99" s="45"/>
      <c r="H99" s="45"/>
      <c r="I99" s="45"/>
      <c r="J99" s="44">
        <v>133617.76999999999</v>
      </c>
      <c r="K99" s="44"/>
      <c r="AH99" s="19" t="s">
        <v>140</v>
      </c>
    </row>
    <row r="100" spans="1:34" ht="15" x14ac:dyDescent="0.25">
      <c r="C100" s="45" t="s">
        <v>142</v>
      </c>
      <c r="D100" s="45"/>
      <c r="E100" s="45"/>
      <c r="F100" s="45"/>
      <c r="G100" s="45"/>
      <c r="H100" s="45"/>
      <c r="I100" s="45"/>
      <c r="J100" s="44">
        <v>373405.63</v>
      </c>
      <c r="K100" s="44"/>
    </row>
    <row r="101" spans="1:34" ht="29.25" x14ac:dyDescent="0.25">
      <c r="C101" s="45" t="s">
        <v>144</v>
      </c>
      <c r="D101" s="45"/>
      <c r="E101" s="45"/>
      <c r="F101" s="45"/>
      <c r="G101" s="45"/>
      <c r="H101" s="45"/>
      <c r="I101" s="45"/>
      <c r="J101" s="44">
        <v>120990.89</v>
      </c>
      <c r="K101" s="44"/>
      <c r="AH101" s="19" t="s">
        <v>144</v>
      </c>
    </row>
    <row r="102" spans="1:34" ht="29.25" x14ac:dyDescent="0.25">
      <c r="C102" s="45" t="s">
        <v>146</v>
      </c>
      <c r="D102" s="45"/>
      <c r="E102" s="45"/>
      <c r="F102" s="45"/>
      <c r="G102" s="45"/>
      <c r="H102" s="45"/>
      <c r="I102" s="45"/>
      <c r="J102" s="44">
        <v>398125.08</v>
      </c>
      <c r="K102" s="44"/>
      <c r="AH102" s="19" t="s">
        <v>146</v>
      </c>
    </row>
    <row r="103" spans="1:34" ht="43.5" x14ac:dyDescent="0.25">
      <c r="A103" s="65"/>
      <c r="B103" s="65"/>
      <c r="C103" s="63" t="s">
        <v>148</v>
      </c>
      <c r="D103" s="63"/>
      <c r="E103" s="63"/>
      <c r="F103" s="63"/>
      <c r="G103" s="63"/>
      <c r="H103" s="63"/>
      <c r="I103" s="63"/>
      <c r="J103" s="64">
        <v>519115.97</v>
      </c>
      <c r="K103" s="64"/>
      <c r="L103" s="65"/>
      <c r="AH103" s="19" t="s">
        <v>148</v>
      </c>
    </row>
    <row r="106" spans="1:34" s="61" customFormat="1" ht="15" x14ac:dyDescent="0.25">
      <c r="A106" s="66"/>
      <c r="B106" s="66"/>
      <c r="C106" s="67" t="s">
        <v>150</v>
      </c>
      <c r="D106" s="67"/>
      <c r="E106" s="67"/>
      <c r="F106" s="67"/>
      <c r="G106" s="67"/>
      <c r="H106" s="67"/>
      <c r="I106" s="67"/>
      <c r="J106" s="68">
        <v>544687.76</v>
      </c>
      <c r="K106" s="68"/>
      <c r="L106" s="69">
        <v>133</v>
      </c>
    </row>
    <row r="108" spans="1:34" ht="16.5" x14ac:dyDescent="0.25">
      <c r="A108" s="43" t="s">
        <v>355</v>
      </c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</row>
    <row r="109" spans="1:34" ht="142.5" x14ac:dyDescent="0.2">
      <c r="A109" s="37">
        <v>9</v>
      </c>
      <c r="B109" s="37" t="s">
        <v>152</v>
      </c>
      <c r="C109" s="37" t="s">
        <v>319</v>
      </c>
      <c r="D109" s="22" t="s">
        <v>153</v>
      </c>
      <c r="E109" s="11">
        <v>4</v>
      </c>
      <c r="F109" s="23">
        <v>3433</v>
      </c>
      <c r="G109" s="24"/>
      <c r="H109" s="23"/>
      <c r="I109" s="24" t="s">
        <v>3</v>
      </c>
      <c r="J109" s="24"/>
      <c r="K109" s="23"/>
      <c r="L109" s="25"/>
      <c r="S109">
        <v>0</v>
      </c>
      <c r="T109">
        <v>0</v>
      </c>
      <c r="U109">
        <v>0</v>
      </c>
      <c r="V109">
        <v>0</v>
      </c>
    </row>
    <row r="110" spans="1:34" ht="14.25" x14ac:dyDescent="0.2">
      <c r="A110" s="37"/>
      <c r="B110" s="37"/>
      <c r="C110" s="37" t="s">
        <v>336</v>
      </c>
      <c r="D110" s="22"/>
      <c r="E110" s="11"/>
      <c r="F110" s="23">
        <v>3433</v>
      </c>
      <c r="G110" s="24" t="s">
        <v>155</v>
      </c>
      <c r="H110" s="23">
        <v>5755.08</v>
      </c>
      <c r="I110" s="24"/>
      <c r="J110" s="24">
        <v>2.77</v>
      </c>
      <c r="K110" s="23">
        <v>15941.57</v>
      </c>
      <c r="L110" s="25"/>
      <c r="R110">
        <v>5755.08</v>
      </c>
    </row>
    <row r="111" spans="1:34" ht="14.25" x14ac:dyDescent="0.2">
      <c r="A111" s="37"/>
      <c r="B111" s="37"/>
      <c r="C111" s="37" t="s">
        <v>341</v>
      </c>
      <c r="D111" s="22" t="s">
        <v>342</v>
      </c>
      <c r="E111" s="11">
        <v>25</v>
      </c>
      <c r="F111" s="23"/>
      <c r="G111" s="24" t="s">
        <v>3</v>
      </c>
      <c r="H111" s="23"/>
      <c r="I111" s="24"/>
      <c r="J111" s="24"/>
      <c r="K111" s="23"/>
      <c r="L111" s="33">
        <v>100</v>
      </c>
    </row>
    <row r="112" spans="1:34" ht="71.25" x14ac:dyDescent="0.2">
      <c r="A112" s="38" t="s">
        <v>130</v>
      </c>
      <c r="B112" s="38" t="s">
        <v>86</v>
      </c>
      <c r="C112" s="38" t="s">
        <v>159</v>
      </c>
      <c r="D112" s="27" t="s">
        <v>99</v>
      </c>
      <c r="E112" s="28">
        <v>2.8</v>
      </c>
      <c r="F112" s="29">
        <v>1373.13</v>
      </c>
      <c r="G112" s="35" t="s">
        <v>89</v>
      </c>
      <c r="H112" s="29">
        <v>3921.66</v>
      </c>
      <c r="I112" s="30"/>
      <c r="J112" s="30">
        <v>1</v>
      </c>
      <c r="K112" s="29">
        <v>3921.66</v>
      </c>
      <c r="L112" s="36"/>
      <c r="S112">
        <v>0</v>
      </c>
      <c r="T112">
        <v>0</v>
      </c>
      <c r="U112">
        <v>0</v>
      </c>
      <c r="V112">
        <v>0</v>
      </c>
      <c r="W112">
        <v>3921.66</v>
      </c>
      <c r="X112">
        <v>0</v>
      </c>
      <c r="Y112">
        <v>0</v>
      </c>
      <c r="Z112">
        <v>0</v>
      </c>
    </row>
    <row r="113" spans="1:26" ht="15" x14ac:dyDescent="0.25">
      <c r="G113" s="42">
        <v>9676.74</v>
      </c>
      <c r="H113" s="42"/>
      <c r="J113" s="42">
        <v>19863.23</v>
      </c>
      <c r="K113" s="42"/>
      <c r="L113" s="32">
        <v>100</v>
      </c>
      <c r="O113" s="16">
        <v>9676.74</v>
      </c>
      <c r="P113" s="16">
        <v>19863.23</v>
      </c>
      <c r="Q113" s="16">
        <v>100</v>
      </c>
      <c r="W113">
        <v>5755.08</v>
      </c>
      <c r="X113">
        <v>0</v>
      </c>
      <c r="Y113">
        <v>0</v>
      </c>
      <c r="Z113">
        <v>0</v>
      </c>
    </row>
    <row r="114" spans="1:26" ht="142.5" x14ac:dyDescent="0.2">
      <c r="A114" s="37">
        <v>10</v>
      </c>
      <c r="B114" s="37" t="s">
        <v>152</v>
      </c>
      <c r="C114" s="37" t="s">
        <v>320</v>
      </c>
      <c r="D114" s="22" t="s">
        <v>153</v>
      </c>
      <c r="E114" s="11">
        <v>16</v>
      </c>
      <c r="F114" s="23">
        <v>3433</v>
      </c>
      <c r="G114" s="24"/>
      <c r="H114" s="23"/>
      <c r="I114" s="24" t="s">
        <v>3</v>
      </c>
      <c r="J114" s="24"/>
      <c r="K114" s="23"/>
      <c r="L114" s="25"/>
      <c r="S114">
        <v>0</v>
      </c>
      <c r="T114">
        <v>0</v>
      </c>
      <c r="U114">
        <v>0</v>
      </c>
      <c r="V114">
        <v>0</v>
      </c>
    </row>
    <row r="115" spans="1:26" ht="14.25" x14ac:dyDescent="0.2">
      <c r="A115" s="37"/>
      <c r="B115" s="37"/>
      <c r="C115" s="37" t="s">
        <v>336</v>
      </c>
      <c r="D115" s="22"/>
      <c r="E115" s="11"/>
      <c r="F115" s="23">
        <v>3433</v>
      </c>
      <c r="G115" s="24" t="s">
        <v>155</v>
      </c>
      <c r="H115" s="23">
        <v>23020.32</v>
      </c>
      <c r="I115" s="24"/>
      <c r="J115" s="24">
        <v>2.77</v>
      </c>
      <c r="K115" s="23">
        <v>63766.3</v>
      </c>
      <c r="L115" s="25"/>
      <c r="R115">
        <v>23020.32</v>
      </c>
    </row>
    <row r="116" spans="1:26" ht="14.25" x14ac:dyDescent="0.2">
      <c r="A116" s="37"/>
      <c r="B116" s="37"/>
      <c r="C116" s="37" t="s">
        <v>341</v>
      </c>
      <c r="D116" s="22" t="s">
        <v>342</v>
      </c>
      <c r="E116" s="11">
        <v>25</v>
      </c>
      <c r="F116" s="23"/>
      <c r="G116" s="24" t="s">
        <v>3</v>
      </c>
      <c r="H116" s="23"/>
      <c r="I116" s="24"/>
      <c r="J116" s="24"/>
      <c r="K116" s="23"/>
      <c r="L116" s="33">
        <v>400</v>
      </c>
    </row>
    <row r="117" spans="1:26" ht="71.25" x14ac:dyDescent="0.2">
      <c r="A117" s="38" t="s">
        <v>161</v>
      </c>
      <c r="B117" s="38" t="s">
        <v>86</v>
      </c>
      <c r="C117" s="38" t="s">
        <v>159</v>
      </c>
      <c r="D117" s="27" t="s">
        <v>99</v>
      </c>
      <c r="E117" s="28">
        <v>24.8</v>
      </c>
      <c r="F117" s="29">
        <v>1373.13</v>
      </c>
      <c r="G117" s="35" t="s">
        <v>89</v>
      </c>
      <c r="H117" s="29">
        <v>34734.699999999997</v>
      </c>
      <c r="I117" s="30"/>
      <c r="J117" s="30">
        <v>1</v>
      </c>
      <c r="K117" s="29">
        <v>34734.699999999997</v>
      </c>
      <c r="L117" s="36"/>
      <c r="S117">
        <v>0</v>
      </c>
      <c r="T117">
        <v>0</v>
      </c>
      <c r="U117">
        <v>0</v>
      </c>
      <c r="V117">
        <v>0</v>
      </c>
      <c r="W117">
        <v>34734.699999999997</v>
      </c>
      <c r="X117">
        <v>0</v>
      </c>
      <c r="Y117">
        <v>0</v>
      </c>
      <c r="Z117">
        <v>0</v>
      </c>
    </row>
    <row r="118" spans="1:26" ht="15" x14ac:dyDescent="0.25">
      <c r="G118" s="42">
        <v>57755.02</v>
      </c>
      <c r="H118" s="42"/>
      <c r="J118" s="42">
        <v>98501</v>
      </c>
      <c r="K118" s="42"/>
      <c r="L118" s="32">
        <v>400</v>
      </c>
      <c r="O118" s="16">
        <v>57755.02</v>
      </c>
      <c r="P118" s="16">
        <v>98501</v>
      </c>
      <c r="Q118" s="16">
        <v>400</v>
      </c>
      <c r="W118">
        <v>23020.32</v>
      </c>
      <c r="X118">
        <v>0</v>
      </c>
      <c r="Y118">
        <v>0</v>
      </c>
      <c r="Z118">
        <v>0</v>
      </c>
    </row>
    <row r="119" spans="1:26" ht="142.5" x14ac:dyDescent="0.2">
      <c r="A119" s="37">
        <v>11</v>
      </c>
      <c r="B119" s="37" t="s">
        <v>152</v>
      </c>
      <c r="C119" s="37" t="s">
        <v>321</v>
      </c>
      <c r="D119" s="22" t="s">
        <v>153</v>
      </c>
      <c r="E119" s="11">
        <v>4</v>
      </c>
      <c r="F119" s="23">
        <v>3433</v>
      </c>
      <c r="G119" s="24"/>
      <c r="H119" s="23"/>
      <c r="I119" s="24" t="s">
        <v>3</v>
      </c>
      <c r="J119" s="24"/>
      <c r="K119" s="23"/>
      <c r="L119" s="25"/>
      <c r="S119">
        <v>0</v>
      </c>
      <c r="T119">
        <v>0</v>
      </c>
      <c r="U119">
        <v>0</v>
      </c>
      <c r="V119">
        <v>0</v>
      </c>
    </row>
    <row r="120" spans="1:26" ht="14.25" x14ac:dyDescent="0.2">
      <c r="A120" s="37"/>
      <c r="B120" s="37"/>
      <c r="C120" s="37" t="s">
        <v>336</v>
      </c>
      <c r="D120" s="22"/>
      <c r="E120" s="11"/>
      <c r="F120" s="23">
        <v>3433</v>
      </c>
      <c r="G120" s="24" t="s">
        <v>155</v>
      </c>
      <c r="H120" s="23">
        <v>5755.08</v>
      </c>
      <c r="I120" s="24"/>
      <c r="J120" s="24">
        <v>2.77</v>
      </c>
      <c r="K120" s="23">
        <v>15941.57</v>
      </c>
      <c r="L120" s="25"/>
      <c r="R120">
        <v>5755.08</v>
      </c>
    </row>
    <row r="121" spans="1:26" ht="14.25" x14ac:dyDescent="0.2">
      <c r="A121" s="37"/>
      <c r="B121" s="37"/>
      <c r="C121" s="37" t="s">
        <v>341</v>
      </c>
      <c r="D121" s="22" t="s">
        <v>342</v>
      </c>
      <c r="E121" s="11">
        <v>25</v>
      </c>
      <c r="F121" s="23"/>
      <c r="G121" s="24" t="s">
        <v>3</v>
      </c>
      <c r="H121" s="23"/>
      <c r="I121" s="24"/>
      <c r="J121" s="24"/>
      <c r="K121" s="23"/>
      <c r="L121" s="33">
        <v>100</v>
      </c>
    </row>
    <row r="122" spans="1:26" ht="71.25" x14ac:dyDescent="0.2">
      <c r="A122" s="38" t="s">
        <v>162</v>
      </c>
      <c r="B122" s="38" t="s">
        <v>86</v>
      </c>
      <c r="C122" s="38" t="s">
        <v>163</v>
      </c>
      <c r="D122" s="27" t="s">
        <v>99</v>
      </c>
      <c r="E122" s="28">
        <v>12.2</v>
      </c>
      <c r="F122" s="29">
        <v>1907.73</v>
      </c>
      <c r="G122" s="35" t="s">
        <v>89</v>
      </c>
      <c r="H122" s="29">
        <v>23739.79</v>
      </c>
      <c r="I122" s="30"/>
      <c r="J122" s="30">
        <v>1</v>
      </c>
      <c r="K122" s="29">
        <v>23739.79</v>
      </c>
      <c r="L122" s="36"/>
      <c r="S122">
        <v>0</v>
      </c>
      <c r="T122">
        <v>0</v>
      </c>
      <c r="U122">
        <v>0</v>
      </c>
      <c r="V122">
        <v>0</v>
      </c>
      <c r="W122">
        <v>23739.79</v>
      </c>
      <c r="X122">
        <v>0</v>
      </c>
      <c r="Y122">
        <v>0</v>
      </c>
      <c r="Z122">
        <v>0</v>
      </c>
    </row>
    <row r="123" spans="1:26" ht="15" x14ac:dyDescent="0.25">
      <c r="G123" s="42">
        <v>29494.870000000003</v>
      </c>
      <c r="H123" s="42"/>
      <c r="J123" s="42">
        <v>39681.360000000001</v>
      </c>
      <c r="K123" s="42"/>
      <c r="L123" s="32">
        <v>100</v>
      </c>
      <c r="O123" s="16">
        <v>29494.870000000003</v>
      </c>
      <c r="P123" s="16">
        <v>39681.360000000001</v>
      </c>
      <c r="Q123" s="16">
        <v>100</v>
      </c>
      <c r="W123">
        <v>5755.08</v>
      </c>
      <c r="X123">
        <v>0</v>
      </c>
      <c r="Y123">
        <v>0</v>
      </c>
      <c r="Z123">
        <v>0</v>
      </c>
    </row>
    <row r="124" spans="1:26" ht="256.5" x14ac:dyDescent="0.2">
      <c r="A124" s="37">
        <v>16</v>
      </c>
      <c r="B124" s="37" t="s">
        <v>165</v>
      </c>
      <c r="C124" s="37" t="s">
        <v>322</v>
      </c>
      <c r="D124" s="22" t="s">
        <v>153</v>
      </c>
      <c r="E124" s="11">
        <v>24</v>
      </c>
      <c r="F124" s="23">
        <v>1373</v>
      </c>
      <c r="G124" s="24"/>
      <c r="H124" s="23"/>
      <c r="I124" s="24" t="s">
        <v>3</v>
      </c>
      <c r="J124" s="24"/>
      <c r="K124" s="23"/>
      <c r="L124" s="25"/>
      <c r="S124">
        <v>0</v>
      </c>
      <c r="T124">
        <v>0</v>
      </c>
      <c r="U124">
        <v>0</v>
      </c>
      <c r="V124">
        <v>0</v>
      </c>
    </row>
    <row r="125" spans="1:26" ht="14.25" x14ac:dyDescent="0.2">
      <c r="A125" s="37"/>
      <c r="B125" s="37"/>
      <c r="C125" s="37" t="s">
        <v>336</v>
      </c>
      <c r="D125" s="22"/>
      <c r="E125" s="11"/>
      <c r="F125" s="23">
        <v>1373</v>
      </c>
      <c r="G125" s="24" t="s">
        <v>167</v>
      </c>
      <c r="H125" s="23">
        <v>27521.51</v>
      </c>
      <c r="I125" s="24"/>
      <c r="J125" s="24">
        <v>2.77</v>
      </c>
      <c r="K125" s="23">
        <v>76234.58</v>
      </c>
      <c r="L125" s="25"/>
      <c r="R125">
        <v>27521.51</v>
      </c>
    </row>
    <row r="126" spans="1:26" ht="14.25" x14ac:dyDescent="0.2">
      <c r="A126" s="37"/>
      <c r="B126" s="37"/>
      <c r="C126" s="37" t="s">
        <v>341</v>
      </c>
      <c r="D126" s="22" t="s">
        <v>342</v>
      </c>
      <c r="E126" s="11">
        <v>10</v>
      </c>
      <c r="F126" s="23"/>
      <c r="G126" s="24" t="s">
        <v>3</v>
      </c>
      <c r="H126" s="23"/>
      <c r="I126" s="24"/>
      <c r="J126" s="24"/>
      <c r="K126" s="23"/>
      <c r="L126" s="33">
        <v>240</v>
      </c>
    </row>
    <row r="127" spans="1:26" ht="71.25" x14ac:dyDescent="0.2">
      <c r="A127" s="38" t="s">
        <v>168</v>
      </c>
      <c r="B127" s="38" t="s">
        <v>86</v>
      </c>
      <c r="C127" s="38" t="s">
        <v>169</v>
      </c>
      <c r="D127" s="27" t="s">
        <v>99</v>
      </c>
      <c r="E127" s="28">
        <v>7.68</v>
      </c>
      <c r="F127" s="29">
        <v>1455.39</v>
      </c>
      <c r="G127" s="35" t="s">
        <v>89</v>
      </c>
      <c r="H127" s="29">
        <v>11400.94</v>
      </c>
      <c r="I127" s="30"/>
      <c r="J127" s="30">
        <v>1</v>
      </c>
      <c r="K127" s="29">
        <v>11400.94</v>
      </c>
      <c r="L127" s="36"/>
      <c r="S127">
        <v>0</v>
      </c>
      <c r="T127">
        <v>0</v>
      </c>
      <c r="U127">
        <v>0</v>
      </c>
      <c r="V127">
        <v>0</v>
      </c>
      <c r="W127">
        <v>11400.94</v>
      </c>
      <c r="X127">
        <v>0</v>
      </c>
      <c r="Y127">
        <v>0</v>
      </c>
      <c r="Z127">
        <v>0</v>
      </c>
    </row>
    <row r="128" spans="1:26" ht="15" x14ac:dyDescent="0.25">
      <c r="G128" s="42">
        <v>38922.449999999997</v>
      </c>
      <c r="H128" s="42"/>
      <c r="J128" s="42">
        <v>87635.520000000004</v>
      </c>
      <c r="K128" s="42"/>
      <c r="L128" s="32">
        <v>240</v>
      </c>
      <c r="O128" s="16">
        <v>38922.449999999997</v>
      </c>
      <c r="P128" s="16">
        <v>87635.520000000004</v>
      </c>
      <c r="Q128" s="16">
        <v>240</v>
      </c>
      <c r="W128">
        <v>27521.51</v>
      </c>
      <c r="X128">
        <v>0</v>
      </c>
      <c r="Y128">
        <v>0</v>
      </c>
      <c r="Z128">
        <v>0</v>
      </c>
    </row>
    <row r="130" spans="1:34" ht="15" x14ac:dyDescent="0.25">
      <c r="A130" s="45" t="s">
        <v>356</v>
      </c>
      <c r="B130" s="45"/>
      <c r="C130" s="45"/>
      <c r="D130" s="45"/>
      <c r="E130" s="45"/>
      <c r="F130" s="45"/>
      <c r="G130" s="44">
        <v>135849.08000000002</v>
      </c>
      <c r="H130" s="44"/>
      <c r="I130" s="21"/>
      <c r="J130" s="44">
        <v>245681.11</v>
      </c>
      <c r="K130" s="44"/>
      <c r="L130" s="32">
        <v>840</v>
      </c>
      <c r="AF130" s="41" t="s">
        <v>356</v>
      </c>
    </row>
    <row r="131" spans="1:34" ht="15" x14ac:dyDescent="0.25">
      <c r="C131" s="45" t="s">
        <v>170</v>
      </c>
      <c r="D131" s="45"/>
      <c r="E131" s="45"/>
      <c r="F131" s="45"/>
      <c r="G131" s="45"/>
      <c r="H131" s="45"/>
      <c r="I131" s="45"/>
      <c r="J131" s="44">
        <v>171884.02</v>
      </c>
      <c r="K131" s="44"/>
      <c r="L131" s="61"/>
    </row>
    <row r="132" spans="1:34" ht="15" x14ac:dyDescent="0.25">
      <c r="C132" s="45" t="s">
        <v>171</v>
      </c>
      <c r="D132" s="45"/>
      <c r="E132" s="45"/>
      <c r="F132" s="45"/>
      <c r="G132" s="45"/>
      <c r="H132" s="45"/>
      <c r="I132" s="45"/>
      <c r="J132" s="44">
        <v>73797.09</v>
      </c>
      <c r="K132" s="44"/>
      <c r="L132" s="61"/>
    </row>
    <row r="133" spans="1:34" ht="29.25" x14ac:dyDescent="0.25">
      <c r="C133" s="45" t="s">
        <v>172</v>
      </c>
      <c r="D133" s="45"/>
      <c r="E133" s="45"/>
      <c r="F133" s="45"/>
      <c r="G133" s="45"/>
      <c r="H133" s="45"/>
      <c r="I133" s="45"/>
      <c r="J133" s="44">
        <v>78682.460000000006</v>
      </c>
      <c r="K133" s="44"/>
      <c r="L133" s="61"/>
      <c r="AH133" s="19" t="s">
        <v>172</v>
      </c>
    </row>
    <row r="134" spans="1:34" ht="43.5" x14ac:dyDescent="0.25">
      <c r="A134" s="70"/>
      <c r="B134" s="70"/>
      <c r="C134" s="67" t="s">
        <v>174</v>
      </c>
      <c r="D134" s="67"/>
      <c r="E134" s="67"/>
      <c r="F134" s="67"/>
      <c r="G134" s="67"/>
      <c r="H134" s="67"/>
      <c r="I134" s="67"/>
      <c r="J134" s="68">
        <v>250566.48</v>
      </c>
      <c r="K134" s="68"/>
      <c r="L134" s="66"/>
      <c r="AH134" s="19" t="s">
        <v>174</v>
      </c>
    </row>
    <row r="136" spans="1:34" ht="16.5" x14ac:dyDescent="0.25">
      <c r="A136" s="43" t="s">
        <v>357</v>
      </c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</row>
    <row r="137" spans="1:34" ht="42.75" x14ac:dyDescent="0.2">
      <c r="A137" s="37">
        <v>16</v>
      </c>
      <c r="B137" s="37" t="s">
        <v>176</v>
      </c>
      <c r="C137" s="37" t="s">
        <v>177</v>
      </c>
      <c r="D137" s="22" t="s">
        <v>178</v>
      </c>
      <c r="E137" s="11">
        <v>26</v>
      </c>
      <c r="F137" s="23">
        <v>1354</v>
      </c>
      <c r="G137" s="24"/>
      <c r="H137" s="23"/>
      <c r="I137" s="24" t="s">
        <v>3</v>
      </c>
      <c r="J137" s="24"/>
      <c r="K137" s="23"/>
      <c r="L137" s="25"/>
      <c r="S137">
        <v>68647.8</v>
      </c>
      <c r="T137">
        <v>113008</v>
      </c>
      <c r="U137">
        <v>22882.6</v>
      </c>
      <c r="V137">
        <v>37669.33</v>
      </c>
    </row>
    <row r="138" spans="1:34" ht="14.25" x14ac:dyDescent="0.2">
      <c r="A138" s="37"/>
      <c r="B138" s="37"/>
      <c r="C138" s="37" t="s">
        <v>336</v>
      </c>
      <c r="D138" s="22"/>
      <c r="E138" s="11"/>
      <c r="F138" s="23">
        <v>1354</v>
      </c>
      <c r="G138" s="24" t="s">
        <v>3</v>
      </c>
      <c r="H138" s="23">
        <v>35204</v>
      </c>
      <c r="I138" s="24"/>
      <c r="J138" s="24">
        <v>1.6462000000000001</v>
      </c>
      <c r="K138" s="23">
        <v>57952.82</v>
      </c>
      <c r="L138" s="25"/>
      <c r="R138">
        <v>35204</v>
      </c>
    </row>
    <row r="139" spans="1:34" ht="14.25" x14ac:dyDescent="0.2">
      <c r="A139" s="37"/>
      <c r="B139" s="37"/>
      <c r="C139" s="37" t="s">
        <v>338</v>
      </c>
      <c r="D139" s="22" t="s">
        <v>339</v>
      </c>
      <c r="E139" s="11">
        <v>195</v>
      </c>
      <c r="F139" s="39"/>
      <c r="G139" s="24"/>
      <c r="H139" s="23">
        <v>68647.8</v>
      </c>
      <c r="I139" s="26"/>
      <c r="J139" s="18">
        <v>195</v>
      </c>
      <c r="K139" s="23">
        <v>113008</v>
      </c>
      <c r="L139" s="25"/>
    </row>
    <row r="140" spans="1:34" ht="14.25" x14ac:dyDescent="0.2">
      <c r="A140" s="37"/>
      <c r="B140" s="37"/>
      <c r="C140" s="37" t="s">
        <v>340</v>
      </c>
      <c r="D140" s="22" t="s">
        <v>339</v>
      </c>
      <c r="E140" s="11">
        <v>65</v>
      </c>
      <c r="F140" s="39"/>
      <c r="G140" s="24"/>
      <c r="H140" s="23">
        <v>22882.6</v>
      </c>
      <c r="I140" s="26"/>
      <c r="J140" s="18">
        <v>65</v>
      </c>
      <c r="K140" s="23">
        <v>37669.33</v>
      </c>
      <c r="L140" s="25"/>
    </row>
    <row r="141" spans="1:34" ht="14.25" x14ac:dyDescent="0.2">
      <c r="A141" s="38"/>
      <c r="B141" s="38"/>
      <c r="C141" s="38" t="s">
        <v>341</v>
      </c>
      <c r="D141" s="27" t="s">
        <v>342</v>
      </c>
      <c r="E141" s="28">
        <v>5</v>
      </c>
      <c r="F141" s="29"/>
      <c r="G141" s="30" t="s">
        <v>3</v>
      </c>
      <c r="H141" s="29"/>
      <c r="I141" s="30"/>
      <c r="J141" s="30"/>
      <c r="K141" s="29"/>
      <c r="L141" s="31">
        <v>130</v>
      </c>
    </row>
    <row r="142" spans="1:34" ht="15" x14ac:dyDescent="0.25">
      <c r="G142" s="42">
        <v>126734.39999999999</v>
      </c>
      <c r="H142" s="42"/>
      <c r="J142" s="42">
        <v>208630.15000000002</v>
      </c>
      <c r="K142" s="42"/>
      <c r="L142" s="32">
        <v>130</v>
      </c>
      <c r="O142" s="16">
        <v>126734.39999999999</v>
      </c>
      <c r="P142" s="16">
        <v>208630.15000000002</v>
      </c>
      <c r="Q142" s="16">
        <v>130</v>
      </c>
      <c r="W142">
        <v>126734.39999999999</v>
      </c>
      <c r="X142">
        <v>0</v>
      </c>
      <c r="Y142">
        <v>0</v>
      </c>
      <c r="Z142">
        <v>0</v>
      </c>
    </row>
    <row r="143" spans="1:34" ht="42.75" x14ac:dyDescent="0.2">
      <c r="A143" s="37">
        <v>17</v>
      </c>
      <c r="B143" s="37" t="s">
        <v>182</v>
      </c>
      <c r="C143" s="37" t="s">
        <v>183</v>
      </c>
      <c r="D143" s="22" t="s">
        <v>178</v>
      </c>
      <c r="E143" s="11">
        <v>26</v>
      </c>
      <c r="F143" s="23">
        <v>1280.4000000000001</v>
      </c>
      <c r="G143" s="24"/>
      <c r="H143" s="23"/>
      <c r="I143" s="24" t="s">
        <v>3</v>
      </c>
      <c r="J143" s="24"/>
      <c r="K143" s="23"/>
      <c r="L143" s="25"/>
      <c r="S143">
        <v>64916.28</v>
      </c>
      <c r="T143">
        <v>106865.19</v>
      </c>
      <c r="U143">
        <v>21638.76</v>
      </c>
      <c r="V143">
        <v>35621.730000000003</v>
      </c>
    </row>
    <row r="144" spans="1:34" ht="14.25" x14ac:dyDescent="0.2">
      <c r="A144" s="37"/>
      <c r="B144" s="37"/>
      <c r="C144" s="37" t="s">
        <v>336</v>
      </c>
      <c r="D144" s="22"/>
      <c r="E144" s="11"/>
      <c r="F144" s="23">
        <v>1280.4000000000001</v>
      </c>
      <c r="G144" s="24" t="s">
        <v>3</v>
      </c>
      <c r="H144" s="23">
        <v>33290.400000000001</v>
      </c>
      <c r="I144" s="24"/>
      <c r="J144" s="24">
        <v>1.6462000000000001</v>
      </c>
      <c r="K144" s="23">
        <v>54802.66</v>
      </c>
      <c r="L144" s="25"/>
      <c r="R144">
        <v>33290.400000000001</v>
      </c>
    </row>
    <row r="145" spans="1:26" ht="14.25" x14ac:dyDescent="0.2">
      <c r="A145" s="37"/>
      <c r="B145" s="37"/>
      <c r="C145" s="37" t="s">
        <v>338</v>
      </c>
      <c r="D145" s="22" t="s">
        <v>339</v>
      </c>
      <c r="E145" s="11">
        <v>195</v>
      </c>
      <c r="F145" s="39"/>
      <c r="G145" s="24"/>
      <c r="H145" s="23">
        <v>64916.28</v>
      </c>
      <c r="I145" s="26"/>
      <c r="J145" s="18">
        <v>195</v>
      </c>
      <c r="K145" s="23">
        <v>106865.19</v>
      </c>
      <c r="L145" s="25"/>
    </row>
    <row r="146" spans="1:26" ht="14.25" x14ac:dyDescent="0.2">
      <c r="A146" s="37"/>
      <c r="B146" s="37"/>
      <c r="C146" s="37" t="s">
        <v>340</v>
      </c>
      <c r="D146" s="22" t="s">
        <v>339</v>
      </c>
      <c r="E146" s="11">
        <v>65</v>
      </c>
      <c r="F146" s="39"/>
      <c r="G146" s="24"/>
      <c r="H146" s="23">
        <v>21638.76</v>
      </c>
      <c r="I146" s="26"/>
      <c r="J146" s="18">
        <v>65</v>
      </c>
      <c r="K146" s="23">
        <v>35621.730000000003</v>
      </c>
      <c r="L146" s="25"/>
    </row>
    <row r="147" spans="1:26" ht="14.25" x14ac:dyDescent="0.2">
      <c r="A147" s="38"/>
      <c r="B147" s="38"/>
      <c r="C147" s="38" t="s">
        <v>341</v>
      </c>
      <c r="D147" s="27" t="s">
        <v>342</v>
      </c>
      <c r="E147" s="28">
        <v>4</v>
      </c>
      <c r="F147" s="29"/>
      <c r="G147" s="30" t="s">
        <v>3</v>
      </c>
      <c r="H147" s="29"/>
      <c r="I147" s="30"/>
      <c r="J147" s="30"/>
      <c r="K147" s="29"/>
      <c r="L147" s="31">
        <v>104</v>
      </c>
    </row>
    <row r="148" spans="1:26" ht="15" x14ac:dyDescent="0.25">
      <c r="G148" s="42">
        <v>119845.43999999999</v>
      </c>
      <c r="H148" s="42"/>
      <c r="J148" s="42">
        <v>197289.58000000002</v>
      </c>
      <c r="K148" s="42"/>
      <c r="L148" s="32">
        <v>104</v>
      </c>
      <c r="O148" s="16">
        <v>119845.43999999999</v>
      </c>
      <c r="P148" s="16">
        <v>197289.58000000002</v>
      </c>
      <c r="Q148" s="16">
        <v>104</v>
      </c>
      <c r="W148">
        <v>119845.43999999999</v>
      </c>
      <c r="X148">
        <v>0</v>
      </c>
      <c r="Y148">
        <v>0</v>
      </c>
      <c r="Z148">
        <v>0</v>
      </c>
    </row>
    <row r="149" spans="1:26" ht="85.5" x14ac:dyDescent="0.2">
      <c r="A149" s="37">
        <v>18</v>
      </c>
      <c r="B149" s="37" t="s">
        <v>186</v>
      </c>
      <c r="C149" s="37" t="s">
        <v>187</v>
      </c>
      <c r="D149" s="22" t="s">
        <v>178</v>
      </c>
      <c r="E149" s="11">
        <v>26</v>
      </c>
      <c r="F149" s="23">
        <v>224.07</v>
      </c>
      <c r="G149" s="24"/>
      <c r="H149" s="23"/>
      <c r="I149" s="24" t="s">
        <v>3</v>
      </c>
      <c r="J149" s="24"/>
      <c r="K149" s="23"/>
      <c r="L149" s="25"/>
      <c r="S149">
        <v>11360.35</v>
      </c>
      <c r="T149">
        <v>18701.400000000001</v>
      </c>
      <c r="U149">
        <v>3786.78</v>
      </c>
      <c r="V149">
        <v>6233.8</v>
      </c>
    </row>
    <row r="150" spans="1:26" ht="14.25" x14ac:dyDescent="0.2">
      <c r="A150" s="37"/>
      <c r="B150" s="37"/>
      <c r="C150" s="37" t="s">
        <v>336</v>
      </c>
      <c r="D150" s="22"/>
      <c r="E150" s="11"/>
      <c r="F150" s="23">
        <v>224.07</v>
      </c>
      <c r="G150" s="24" t="s">
        <v>3</v>
      </c>
      <c r="H150" s="23">
        <v>5825.82</v>
      </c>
      <c r="I150" s="24"/>
      <c r="J150" s="24">
        <v>1.6462000000000001</v>
      </c>
      <c r="K150" s="23">
        <v>9590.4599999999991</v>
      </c>
      <c r="L150" s="25"/>
      <c r="R150">
        <v>5825.82</v>
      </c>
    </row>
    <row r="151" spans="1:26" ht="14.25" x14ac:dyDescent="0.2">
      <c r="A151" s="37"/>
      <c r="B151" s="37"/>
      <c r="C151" s="37" t="s">
        <v>338</v>
      </c>
      <c r="D151" s="22" t="s">
        <v>339</v>
      </c>
      <c r="E151" s="11">
        <v>195</v>
      </c>
      <c r="F151" s="39"/>
      <c r="G151" s="24"/>
      <c r="H151" s="23">
        <v>11360.35</v>
      </c>
      <c r="I151" s="26"/>
      <c r="J151" s="18">
        <v>195</v>
      </c>
      <c r="K151" s="23">
        <v>18701.400000000001</v>
      </c>
      <c r="L151" s="25"/>
    </row>
    <row r="152" spans="1:26" ht="14.25" x14ac:dyDescent="0.2">
      <c r="A152" s="37"/>
      <c r="B152" s="37"/>
      <c r="C152" s="37" t="s">
        <v>340</v>
      </c>
      <c r="D152" s="22" t="s">
        <v>339</v>
      </c>
      <c r="E152" s="11">
        <v>65</v>
      </c>
      <c r="F152" s="39"/>
      <c r="G152" s="24"/>
      <c r="H152" s="23">
        <v>3786.78</v>
      </c>
      <c r="I152" s="26"/>
      <c r="J152" s="18">
        <v>65</v>
      </c>
      <c r="K152" s="23">
        <v>6233.8</v>
      </c>
      <c r="L152" s="25"/>
    </row>
    <row r="153" spans="1:26" ht="14.25" x14ac:dyDescent="0.2">
      <c r="A153" s="38"/>
      <c r="B153" s="38"/>
      <c r="C153" s="38" t="s">
        <v>341</v>
      </c>
      <c r="D153" s="27" t="s">
        <v>342</v>
      </c>
      <c r="E153" s="28">
        <v>0.7</v>
      </c>
      <c r="F153" s="29"/>
      <c r="G153" s="30" t="s">
        <v>3</v>
      </c>
      <c r="H153" s="29"/>
      <c r="I153" s="30"/>
      <c r="J153" s="30"/>
      <c r="K153" s="29"/>
      <c r="L153" s="31">
        <v>18.2</v>
      </c>
    </row>
    <row r="154" spans="1:26" ht="15" x14ac:dyDescent="0.25">
      <c r="G154" s="42">
        <v>20972.949999999997</v>
      </c>
      <c r="H154" s="42"/>
      <c r="J154" s="42">
        <v>34525.660000000003</v>
      </c>
      <c r="K154" s="42"/>
      <c r="L154" s="32">
        <v>18.2</v>
      </c>
      <c r="O154" s="16">
        <v>20972.949999999997</v>
      </c>
      <c r="P154" s="16">
        <v>34525.660000000003</v>
      </c>
      <c r="Q154" s="16">
        <v>18.2</v>
      </c>
      <c r="W154">
        <v>20972.949999999997</v>
      </c>
      <c r="X154">
        <v>0</v>
      </c>
      <c r="Y154">
        <v>0</v>
      </c>
      <c r="Z154">
        <v>0</v>
      </c>
    </row>
    <row r="155" spans="1:26" ht="71.25" x14ac:dyDescent="0.2">
      <c r="A155" s="37">
        <v>20</v>
      </c>
      <c r="B155" s="37" t="s">
        <v>190</v>
      </c>
      <c r="C155" s="37" t="s">
        <v>191</v>
      </c>
      <c r="D155" s="22" t="s">
        <v>178</v>
      </c>
      <c r="E155" s="11">
        <v>24</v>
      </c>
      <c r="F155" s="23">
        <v>112.04</v>
      </c>
      <c r="G155" s="24"/>
      <c r="H155" s="23"/>
      <c r="I155" s="24" t="s">
        <v>3</v>
      </c>
      <c r="J155" s="24"/>
      <c r="K155" s="23"/>
      <c r="L155" s="25"/>
      <c r="S155">
        <v>5243.47</v>
      </c>
      <c r="T155">
        <v>8631.81</v>
      </c>
      <c r="U155">
        <v>1747.82</v>
      </c>
      <c r="V155">
        <v>2877.27</v>
      </c>
    </row>
    <row r="156" spans="1:26" ht="14.25" x14ac:dyDescent="0.2">
      <c r="A156" s="37"/>
      <c r="B156" s="37"/>
      <c r="C156" s="37" t="s">
        <v>336</v>
      </c>
      <c r="D156" s="22"/>
      <c r="E156" s="11"/>
      <c r="F156" s="23">
        <v>112.04</v>
      </c>
      <c r="G156" s="24" t="s">
        <v>3</v>
      </c>
      <c r="H156" s="23">
        <v>2688.96</v>
      </c>
      <c r="I156" s="24"/>
      <c r="J156" s="24">
        <v>1.6462000000000001</v>
      </c>
      <c r="K156" s="23">
        <v>4426.57</v>
      </c>
      <c r="L156" s="25"/>
      <c r="R156">
        <v>2688.96</v>
      </c>
    </row>
    <row r="157" spans="1:26" ht="14.25" x14ac:dyDescent="0.2">
      <c r="A157" s="37"/>
      <c r="B157" s="37"/>
      <c r="C157" s="37" t="s">
        <v>338</v>
      </c>
      <c r="D157" s="22" t="s">
        <v>339</v>
      </c>
      <c r="E157" s="11">
        <v>195</v>
      </c>
      <c r="F157" s="39"/>
      <c r="G157" s="24"/>
      <c r="H157" s="23">
        <v>5243.47</v>
      </c>
      <c r="I157" s="26"/>
      <c r="J157" s="18">
        <v>195</v>
      </c>
      <c r="K157" s="23">
        <v>8631.81</v>
      </c>
      <c r="L157" s="25"/>
    </row>
    <row r="158" spans="1:26" ht="14.25" x14ac:dyDescent="0.2">
      <c r="A158" s="37"/>
      <c r="B158" s="37"/>
      <c r="C158" s="37" t="s">
        <v>340</v>
      </c>
      <c r="D158" s="22" t="s">
        <v>339</v>
      </c>
      <c r="E158" s="11">
        <v>65</v>
      </c>
      <c r="F158" s="39"/>
      <c r="G158" s="24"/>
      <c r="H158" s="23">
        <v>1747.82</v>
      </c>
      <c r="I158" s="26"/>
      <c r="J158" s="18">
        <v>65</v>
      </c>
      <c r="K158" s="23">
        <v>2877.27</v>
      </c>
      <c r="L158" s="25"/>
    </row>
    <row r="159" spans="1:26" ht="14.25" x14ac:dyDescent="0.2">
      <c r="A159" s="38"/>
      <c r="B159" s="38"/>
      <c r="C159" s="38" t="s">
        <v>341</v>
      </c>
      <c r="D159" s="27" t="s">
        <v>342</v>
      </c>
      <c r="E159" s="28">
        <v>0.35</v>
      </c>
      <c r="F159" s="29"/>
      <c r="G159" s="30" t="s">
        <v>3</v>
      </c>
      <c r="H159" s="29"/>
      <c r="I159" s="30"/>
      <c r="J159" s="30"/>
      <c r="K159" s="29"/>
      <c r="L159" s="31">
        <v>8.3999999999999986</v>
      </c>
    </row>
    <row r="160" spans="1:26" ht="15" x14ac:dyDescent="0.25">
      <c r="G160" s="42">
        <v>9680.25</v>
      </c>
      <c r="H160" s="42"/>
      <c r="J160" s="42">
        <v>15935.65</v>
      </c>
      <c r="K160" s="42"/>
      <c r="L160" s="32">
        <v>8.3999999999999986</v>
      </c>
      <c r="O160" s="16">
        <v>9680.25</v>
      </c>
      <c r="P160" s="16">
        <v>15935.65</v>
      </c>
      <c r="Q160" s="16">
        <v>8.3999999999999986</v>
      </c>
      <c r="W160">
        <v>9680.25</v>
      </c>
      <c r="X160">
        <v>0</v>
      </c>
      <c r="Y160">
        <v>0</v>
      </c>
      <c r="Z160">
        <v>0</v>
      </c>
    </row>
    <row r="161" spans="1:32" ht="42.75" x14ac:dyDescent="0.2">
      <c r="A161" s="37">
        <v>21</v>
      </c>
      <c r="B161" s="37" t="s">
        <v>194</v>
      </c>
      <c r="C161" s="37" t="s">
        <v>195</v>
      </c>
      <c r="D161" s="22" t="s">
        <v>178</v>
      </c>
      <c r="E161" s="11">
        <v>26</v>
      </c>
      <c r="F161" s="23">
        <v>960.3</v>
      </c>
      <c r="G161" s="24"/>
      <c r="H161" s="23"/>
      <c r="I161" s="24" t="s">
        <v>3</v>
      </c>
      <c r="J161" s="24"/>
      <c r="K161" s="23"/>
      <c r="L161" s="25"/>
      <c r="S161">
        <v>48687.21</v>
      </c>
      <c r="T161">
        <v>80148.88</v>
      </c>
      <c r="U161">
        <v>16229.07</v>
      </c>
      <c r="V161">
        <v>26716.29</v>
      </c>
    </row>
    <row r="162" spans="1:32" ht="14.25" x14ac:dyDescent="0.2">
      <c r="A162" s="37"/>
      <c r="B162" s="37"/>
      <c r="C162" s="37" t="s">
        <v>336</v>
      </c>
      <c r="D162" s="22"/>
      <c r="E162" s="11"/>
      <c r="F162" s="23">
        <v>960.3</v>
      </c>
      <c r="G162" s="24" t="s">
        <v>3</v>
      </c>
      <c r="H162" s="23">
        <v>24967.8</v>
      </c>
      <c r="I162" s="24"/>
      <c r="J162" s="24">
        <v>1.6462000000000001</v>
      </c>
      <c r="K162" s="23">
        <v>41101.99</v>
      </c>
      <c r="L162" s="25"/>
      <c r="R162">
        <v>24967.8</v>
      </c>
    </row>
    <row r="163" spans="1:32" ht="14.25" x14ac:dyDescent="0.2">
      <c r="A163" s="37"/>
      <c r="B163" s="37"/>
      <c r="C163" s="37" t="s">
        <v>338</v>
      </c>
      <c r="D163" s="22" t="s">
        <v>339</v>
      </c>
      <c r="E163" s="11">
        <v>195</v>
      </c>
      <c r="F163" s="39"/>
      <c r="G163" s="24"/>
      <c r="H163" s="23">
        <v>48687.21</v>
      </c>
      <c r="I163" s="26"/>
      <c r="J163" s="18">
        <v>195</v>
      </c>
      <c r="K163" s="23">
        <v>80148.88</v>
      </c>
      <c r="L163" s="25"/>
    </row>
    <row r="164" spans="1:32" ht="14.25" x14ac:dyDescent="0.2">
      <c r="A164" s="37"/>
      <c r="B164" s="37"/>
      <c r="C164" s="37" t="s">
        <v>340</v>
      </c>
      <c r="D164" s="22" t="s">
        <v>339</v>
      </c>
      <c r="E164" s="11">
        <v>65</v>
      </c>
      <c r="F164" s="39"/>
      <c r="G164" s="24"/>
      <c r="H164" s="23">
        <v>16229.07</v>
      </c>
      <c r="I164" s="26"/>
      <c r="J164" s="18">
        <v>65</v>
      </c>
      <c r="K164" s="23">
        <v>26716.29</v>
      </c>
      <c r="L164" s="25"/>
    </row>
    <row r="165" spans="1:32" ht="14.25" x14ac:dyDescent="0.2">
      <c r="A165" s="38"/>
      <c r="B165" s="38"/>
      <c r="C165" s="38" t="s">
        <v>341</v>
      </c>
      <c r="D165" s="27" t="s">
        <v>342</v>
      </c>
      <c r="E165" s="28">
        <v>3</v>
      </c>
      <c r="F165" s="29"/>
      <c r="G165" s="30" t="s">
        <v>3</v>
      </c>
      <c r="H165" s="29"/>
      <c r="I165" s="30"/>
      <c r="J165" s="30"/>
      <c r="K165" s="29"/>
      <c r="L165" s="31">
        <v>78</v>
      </c>
    </row>
    <row r="166" spans="1:32" ht="15" x14ac:dyDescent="0.25">
      <c r="G166" s="42">
        <v>89884.079999999987</v>
      </c>
      <c r="H166" s="42"/>
      <c r="J166" s="42">
        <v>147967.16</v>
      </c>
      <c r="K166" s="42"/>
      <c r="L166" s="32">
        <v>78</v>
      </c>
      <c r="O166" s="16">
        <v>89884.079999999987</v>
      </c>
      <c r="P166" s="16">
        <v>147967.16</v>
      </c>
      <c r="Q166" s="16">
        <v>78</v>
      </c>
      <c r="W166">
        <v>89884.079999999987</v>
      </c>
      <c r="X166">
        <v>0</v>
      </c>
      <c r="Y166">
        <v>0</v>
      </c>
      <c r="Z166">
        <v>0</v>
      </c>
    </row>
    <row r="168" spans="1:32" ht="15" x14ac:dyDescent="0.25">
      <c r="A168" s="45" t="s">
        <v>358</v>
      </c>
      <c r="B168" s="45"/>
      <c r="C168" s="45"/>
      <c r="D168" s="45"/>
      <c r="E168" s="45"/>
      <c r="F168" s="45"/>
      <c r="G168" s="44">
        <v>367117.12</v>
      </c>
      <c r="H168" s="44"/>
      <c r="I168" s="21"/>
      <c r="J168" s="44">
        <v>604348.20000000007</v>
      </c>
      <c r="K168" s="44"/>
      <c r="L168" s="32">
        <v>338.59999999999997</v>
      </c>
      <c r="AF168" s="41" t="s">
        <v>358</v>
      </c>
    </row>
    <row r="171" spans="1:32" ht="15" x14ac:dyDescent="0.25">
      <c r="A171" s="61"/>
      <c r="B171" s="61"/>
      <c r="C171" s="45" t="s">
        <v>197</v>
      </c>
      <c r="D171" s="45"/>
      <c r="E171" s="45"/>
      <c r="F171" s="45"/>
      <c r="G171" s="45"/>
      <c r="H171" s="45"/>
      <c r="I171" s="45"/>
      <c r="J171" s="44">
        <v>604348.19999999995</v>
      </c>
      <c r="K171" s="44"/>
      <c r="L171" s="61"/>
    </row>
    <row r="172" spans="1:32" ht="15" x14ac:dyDescent="0.25">
      <c r="A172" s="66"/>
      <c r="B172" s="66"/>
      <c r="C172" s="67" t="s">
        <v>198</v>
      </c>
      <c r="D172" s="67"/>
      <c r="E172" s="67"/>
      <c r="F172" s="67"/>
      <c r="G172" s="67"/>
      <c r="H172" s="67"/>
      <c r="I172" s="67"/>
      <c r="J172" s="68">
        <v>553643.39</v>
      </c>
      <c r="K172" s="68"/>
      <c r="L172" s="66"/>
    </row>
    <row r="173" spans="1:32" x14ac:dyDescent="0.2">
      <c r="A173" s="61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</row>
    <row r="175" spans="1:32" ht="15" x14ac:dyDescent="0.25">
      <c r="A175" s="72"/>
      <c r="B175" s="72"/>
      <c r="C175" s="73" t="s">
        <v>199</v>
      </c>
      <c r="D175" s="73"/>
      <c r="E175" s="73"/>
      <c r="F175" s="73"/>
      <c r="G175" s="73"/>
      <c r="H175" s="73"/>
      <c r="I175" s="73"/>
      <c r="J175" s="74">
        <v>1348897.63</v>
      </c>
      <c r="K175" s="74"/>
      <c r="L175" s="75">
        <v>1311.6000000000001</v>
      </c>
    </row>
    <row r="176" spans="1:32" ht="15" x14ac:dyDescent="0.25">
      <c r="C176" s="45" t="s">
        <v>200</v>
      </c>
      <c r="D176" s="45"/>
      <c r="E176" s="45"/>
      <c r="F176" s="45"/>
      <c r="G176" s="45"/>
      <c r="H176" s="45"/>
      <c r="I176" s="45"/>
      <c r="J176" s="44">
        <v>296757.48</v>
      </c>
      <c r="K176" s="44"/>
    </row>
    <row r="177" spans="1:12" ht="15" x14ac:dyDescent="0.25">
      <c r="C177" s="45" t="s">
        <v>201</v>
      </c>
      <c r="D177" s="45"/>
      <c r="E177" s="45"/>
      <c r="F177" s="45"/>
      <c r="G177" s="45"/>
      <c r="H177" s="45"/>
      <c r="I177" s="45"/>
      <c r="J177" s="44">
        <v>1645655.11</v>
      </c>
      <c r="K177" s="44"/>
    </row>
    <row r="180" spans="1:12" ht="14.25" hidden="1" x14ac:dyDescent="0.2">
      <c r="A180" s="20" t="s">
        <v>343</v>
      </c>
      <c r="B180" s="20"/>
      <c r="C180" s="11" t="s">
        <v>344</v>
      </c>
      <c r="D180" s="17"/>
      <c r="E180" s="17"/>
      <c r="F180" s="17"/>
      <c r="G180" s="17"/>
      <c r="H180" s="17"/>
      <c r="I180" s="10"/>
      <c r="J180" s="11"/>
      <c r="K180" s="10"/>
      <c r="L180" s="10"/>
    </row>
    <row r="181" spans="1:12" ht="14.25" hidden="1" x14ac:dyDescent="0.2">
      <c r="A181" s="10"/>
      <c r="B181" s="10"/>
      <c r="C181" s="11"/>
      <c r="D181" s="46" t="s">
        <v>345</v>
      </c>
      <c r="E181" s="46"/>
      <c r="F181" s="46"/>
      <c r="G181" s="46"/>
      <c r="H181" s="46"/>
      <c r="I181" s="10"/>
      <c r="J181" s="11"/>
      <c r="K181" s="10"/>
      <c r="L181" s="10"/>
    </row>
    <row r="182" spans="1:12" ht="14.25" hidden="1" x14ac:dyDescent="0.2">
      <c r="A182" s="10"/>
      <c r="B182" s="10"/>
      <c r="C182" s="11"/>
      <c r="D182" s="10"/>
      <c r="E182" s="10"/>
      <c r="F182" s="10"/>
      <c r="G182" s="10"/>
      <c r="H182" s="10"/>
      <c r="I182" s="10"/>
      <c r="J182" s="11"/>
      <c r="K182" s="10"/>
      <c r="L182" s="10"/>
    </row>
    <row r="183" spans="1:12" ht="14.25" x14ac:dyDescent="0.2">
      <c r="A183" s="20" t="s">
        <v>343</v>
      </c>
      <c r="B183" s="20"/>
      <c r="C183" s="11" t="s">
        <v>346</v>
      </c>
      <c r="D183" s="17" t="s">
        <v>367</v>
      </c>
      <c r="E183" s="17"/>
      <c r="F183" s="17"/>
      <c r="G183" s="71" t="s">
        <v>368</v>
      </c>
      <c r="H183" s="71"/>
      <c r="I183" s="10" t="s">
        <v>359</v>
      </c>
      <c r="J183" s="11"/>
      <c r="K183" s="10"/>
      <c r="L183" s="10"/>
    </row>
    <row r="184" spans="1:12" ht="14.25" x14ac:dyDescent="0.2">
      <c r="A184" s="10"/>
      <c r="B184" s="10"/>
      <c r="C184" s="10"/>
      <c r="D184" s="46" t="s">
        <v>345</v>
      </c>
      <c r="E184" s="46"/>
      <c r="F184" s="46"/>
      <c r="G184" s="46"/>
      <c r="H184" s="46"/>
      <c r="I184" s="10"/>
      <c r="J184" s="10"/>
      <c r="K184" s="10"/>
      <c r="L184" s="10"/>
    </row>
    <row r="185" spans="1:12" ht="14.25" x14ac:dyDescent="0.2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</row>
    <row r="186" spans="1:12" ht="14.25" x14ac:dyDescent="0.2">
      <c r="A186" s="10"/>
      <c r="B186" s="10"/>
      <c r="C186" s="11" t="s">
        <v>347</v>
      </c>
      <c r="D186" s="17" t="s">
        <v>369</v>
      </c>
      <c r="E186" s="17"/>
      <c r="F186" s="17"/>
      <c r="G186" s="71" t="s">
        <v>370</v>
      </c>
      <c r="H186" s="71"/>
      <c r="I186" s="10" t="s">
        <v>359</v>
      </c>
      <c r="J186" s="11"/>
      <c r="K186" s="10"/>
      <c r="L186" s="10"/>
    </row>
    <row r="187" spans="1:12" ht="14.25" x14ac:dyDescent="0.2">
      <c r="A187" s="10"/>
      <c r="B187" s="10"/>
      <c r="C187" s="10"/>
      <c r="D187" s="46" t="s">
        <v>345</v>
      </c>
      <c r="E187" s="46"/>
      <c r="F187" s="46"/>
      <c r="G187" s="46"/>
      <c r="H187" s="46"/>
      <c r="I187" s="10"/>
      <c r="J187" s="10"/>
      <c r="K187" s="10"/>
      <c r="L187" s="10"/>
    </row>
  </sheetData>
  <mergeCells count="92">
    <mergeCell ref="B11:K11"/>
    <mergeCell ref="A13:L13"/>
    <mergeCell ref="G183:H183"/>
    <mergeCell ref="G186:H186"/>
    <mergeCell ref="B3:K3"/>
    <mergeCell ref="B5:K5"/>
    <mergeCell ref="B6:K6"/>
    <mergeCell ref="A8:L8"/>
    <mergeCell ref="B10:K10"/>
    <mergeCell ref="C34:I34"/>
    <mergeCell ref="J34:K34"/>
    <mergeCell ref="J29:K29"/>
    <mergeCell ref="G29:H29"/>
    <mergeCell ref="A21:L21"/>
    <mergeCell ref="A19:L19"/>
    <mergeCell ref="C133:I133"/>
    <mergeCell ref="J133:K133"/>
    <mergeCell ref="C102:I102"/>
    <mergeCell ref="J102:K102"/>
    <mergeCell ref="C103:I103"/>
    <mergeCell ref="J103:K103"/>
    <mergeCell ref="C106:I106"/>
    <mergeCell ref="J106:K106"/>
    <mergeCell ref="C99:I99"/>
    <mergeCell ref="J99:K99"/>
    <mergeCell ref="C100:I100"/>
    <mergeCell ref="J100:K100"/>
    <mergeCell ref="C101:I101"/>
    <mergeCell ref="J101:K101"/>
    <mergeCell ref="D181:H181"/>
    <mergeCell ref="D184:H184"/>
    <mergeCell ref="D187:H187"/>
    <mergeCell ref="G98:H98"/>
    <mergeCell ref="J98:K98"/>
    <mergeCell ref="A98:F98"/>
    <mergeCell ref="A130:F130"/>
    <mergeCell ref="J128:K128"/>
    <mergeCell ref="C175:I175"/>
    <mergeCell ref="J175:K175"/>
    <mergeCell ref="C176:I176"/>
    <mergeCell ref="J176:K176"/>
    <mergeCell ref="C177:I177"/>
    <mergeCell ref="J177:K177"/>
    <mergeCell ref="C134:I134"/>
    <mergeCell ref="J134:K134"/>
    <mergeCell ref="C171:I171"/>
    <mergeCell ref="J171:K171"/>
    <mergeCell ref="C172:I172"/>
    <mergeCell ref="J172:K172"/>
    <mergeCell ref="A168:F168"/>
    <mergeCell ref="J166:K166"/>
    <mergeCell ref="A17:L17"/>
    <mergeCell ref="J154:K154"/>
    <mergeCell ref="G154:H154"/>
    <mergeCell ref="J148:K148"/>
    <mergeCell ref="G148:H148"/>
    <mergeCell ref="J142:K142"/>
    <mergeCell ref="G142:H142"/>
    <mergeCell ref="A136:L136"/>
    <mergeCell ref="G130:H130"/>
    <mergeCell ref="J130:K130"/>
    <mergeCell ref="J60:K60"/>
    <mergeCell ref="G60:H60"/>
    <mergeCell ref="J48:K48"/>
    <mergeCell ref="G48:H48"/>
    <mergeCell ref="A36:L36"/>
    <mergeCell ref="G31:H31"/>
    <mergeCell ref="J31:K31"/>
    <mergeCell ref="A31:F31"/>
    <mergeCell ref="J96:K96"/>
    <mergeCell ref="G96:H96"/>
    <mergeCell ref="J84:K84"/>
    <mergeCell ref="G84:H84"/>
    <mergeCell ref="J72:K72"/>
    <mergeCell ref="G72:H72"/>
    <mergeCell ref="G160:H160"/>
    <mergeCell ref="A108:L108"/>
    <mergeCell ref="G168:H168"/>
    <mergeCell ref="J168:K168"/>
    <mergeCell ref="G128:H128"/>
    <mergeCell ref="J123:K123"/>
    <mergeCell ref="G123:H123"/>
    <mergeCell ref="J118:K118"/>
    <mergeCell ref="G118:H118"/>
    <mergeCell ref="J113:K113"/>
    <mergeCell ref="G113:H113"/>
    <mergeCell ref="G166:H166"/>
    <mergeCell ref="J160:K160"/>
    <mergeCell ref="C131:I131"/>
    <mergeCell ref="J131:K131"/>
    <mergeCell ref="C132:I132"/>
    <mergeCell ref="J132:K132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64"/>
  <sheetViews>
    <sheetView workbookViewId="0">
      <selection activeCell="A360" sqref="A360:AN36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99026041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359</v>
      </c>
      <c r="C12" s="1">
        <v>0</v>
      </c>
      <c r="D12" s="1">
        <f>ROW(A285)</f>
        <v>285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7</v>
      </c>
      <c r="CB12" s="1" t="s">
        <v>7</v>
      </c>
      <c r="CC12" s="1" t="s">
        <v>7</v>
      </c>
      <c r="CD12" s="1" t="s">
        <v>7</v>
      </c>
      <c r="CE12" s="1" t="s">
        <v>9</v>
      </c>
      <c r="CF12" s="1">
        <v>0</v>
      </c>
      <c r="CG12" s="1">
        <v>0</v>
      </c>
      <c r="CH12" s="1">
        <v>19439626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44551</v>
      </c>
      <c r="CT12" s="1">
        <v>395</v>
      </c>
      <c r="CU12" s="1">
        <v>9</v>
      </c>
      <c r="CV12" s="1" t="s">
        <v>313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B285</f>
        <v>359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ТО СГБЭ в 2027г.</v>
      </c>
      <c r="H18" s="2"/>
      <c r="I18" s="2"/>
      <c r="J18" s="2"/>
      <c r="K18" s="2"/>
      <c r="L18" s="2"/>
      <c r="M18" s="2"/>
      <c r="N18" s="2"/>
      <c r="O18" s="2">
        <f t="shared" ref="O18:AT18" si="1">O285</f>
        <v>856462.82</v>
      </c>
      <c r="P18" s="2">
        <f t="shared" si="1"/>
        <v>476587.9</v>
      </c>
      <c r="Q18" s="2">
        <f t="shared" si="1"/>
        <v>0</v>
      </c>
      <c r="R18" s="2">
        <f t="shared" si="1"/>
        <v>0</v>
      </c>
      <c r="S18" s="2">
        <f t="shared" si="1"/>
        <v>379874.92</v>
      </c>
      <c r="T18" s="2">
        <f t="shared" si="1"/>
        <v>0</v>
      </c>
      <c r="U18" s="2">
        <f t="shared" si="1"/>
        <v>1311.6</v>
      </c>
      <c r="V18" s="2">
        <f t="shared" si="1"/>
        <v>0</v>
      </c>
      <c r="W18" s="2">
        <f t="shared" si="1"/>
        <v>0</v>
      </c>
      <c r="X18" s="2">
        <f t="shared" si="1"/>
        <v>395954.32</v>
      </c>
      <c r="Y18" s="2">
        <f t="shared" si="1"/>
        <v>133188.26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1385605.4</v>
      </c>
      <c r="AS18" s="2">
        <f t="shared" si="1"/>
        <v>1385605.4</v>
      </c>
      <c r="AT18" s="2">
        <f t="shared" si="1"/>
        <v>0</v>
      </c>
      <c r="AU18" s="2">
        <f t="shared" ref="AU18:BZ18" si="2">AU285</f>
        <v>0</v>
      </c>
      <c r="AV18" s="2">
        <f t="shared" si="2"/>
        <v>476587.9</v>
      </c>
      <c r="AW18" s="2">
        <f t="shared" si="2"/>
        <v>476587.9</v>
      </c>
      <c r="AX18" s="2">
        <f t="shared" si="2"/>
        <v>0</v>
      </c>
      <c r="AY18" s="2">
        <f t="shared" si="2"/>
        <v>476587.9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CA285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DG285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EM285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FS285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ROW(A255)</f>
        <v>255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B255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Расчет №1: Оказание услуг по техническому обслуживанию систем гарантированного и бесперебойного электропитания узлов связи ВЭС для нужд Восточных электрических сетей филиала ПАО "Россети МР" в 2027г (ведомость объемов №1)</v>
      </c>
      <c r="H22" s="2"/>
      <c r="I22" s="2"/>
      <c r="J22" s="2"/>
      <c r="K22" s="2"/>
      <c r="L22" s="2"/>
      <c r="M22" s="2"/>
      <c r="N22" s="2"/>
      <c r="O22" s="2">
        <f t="shared" ref="O22:AT22" si="8">O255</f>
        <v>856462.82</v>
      </c>
      <c r="P22" s="2">
        <f t="shared" si="8"/>
        <v>476587.9</v>
      </c>
      <c r="Q22" s="2">
        <f t="shared" si="8"/>
        <v>0</v>
      </c>
      <c r="R22" s="2">
        <f t="shared" si="8"/>
        <v>0</v>
      </c>
      <c r="S22" s="2">
        <f t="shared" si="8"/>
        <v>379874.92</v>
      </c>
      <c r="T22" s="2">
        <f t="shared" si="8"/>
        <v>0</v>
      </c>
      <c r="U22" s="2">
        <f t="shared" si="8"/>
        <v>1311.6</v>
      </c>
      <c r="V22" s="2">
        <f t="shared" si="8"/>
        <v>0</v>
      </c>
      <c r="W22" s="2">
        <f t="shared" si="8"/>
        <v>0</v>
      </c>
      <c r="X22" s="2">
        <f t="shared" si="8"/>
        <v>395954.32</v>
      </c>
      <c r="Y22" s="2">
        <f t="shared" si="8"/>
        <v>133188.26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1385605.4</v>
      </c>
      <c r="AS22" s="2">
        <f t="shared" si="8"/>
        <v>1385605.4</v>
      </c>
      <c r="AT22" s="2">
        <f t="shared" si="8"/>
        <v>0</v>
      </c>
      <c r="AU22" s="2">
        <f t="shared" ref="AU22:BZ22" si="9">AU255</f>
        <v>0</v>
      </c>
      <c r="AV22" s="2">
        <f t="shared" si="9"/>
        <v>476587.9</v>
      </c>
      <c r="AW22" s="2">
        <f t="shared" si="9"/>
        <v>476587.9</v>
      </c>
      <c r="AX22" s="2">
        <f t="shared" si="9"/>
        <v>0</v>
      </c>
      <c r="AY22" s="2">
        <f t="shared" si="9"/>
        <v>476587.9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CA255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DG255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EM255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FS255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ROW(A135)</f>
        <v>135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B135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Техническое обслуживание ДГУ</v>
      </c>
      <c r="H26" s="2"/>
      <c r="I26" s="2"/>
      <c r="J26" s="2"/>
      <c r="K26" s="2"/>
      <c r="L26" s="2"/>
      <c r="M26" s="2"/>
      <c r="N26" s="2"/>
      <c r="O26" s="2">
        <f t="shared" ref="O26:AT26" si="15">O135</f>
        <v>442907.21</v>
      </c>
      <c r="P26" s="2">
        <f t="shared" si="15"/>
        <v>402790.81</v>
      </c>
      <c r="Q26" s="2">
        <f t="shared" si="15"/>
        <v>0</v>
      </c>
      <c r="R26" s="2">
        <f t="shared" si="15"/>
        <v>0</v>
      </c>
      <c r="S26" s="2">
        <f t="shared" si="15"/>
        <v>40116.400000000001</v>
      </c>
      <c r="T26" s="2">
        <f t="shared" si="15"/>
        <v>0</v>
      </c>
      <c r="U26" s="2">
        <f t="shared" si="15"/>
        <v>133</v>
      </c>
      <c r="V26" s="2">
        <f t="shared" si="15"/>
        <v>0</v>
      </c>
      <c r="W26" s="2">
        <f t="shared" si="15"/>
        <v>0</v>
      </c>
      <c r="X26" s="2">
        <f t="shared" si="15"/>
        <v>68599.039999999994</v>
      </c>
      <c r="Y26" s="2">
        <f t="shared" si="15"/>
        <v>24069.84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535576.09</v>
      </c>
      <c r="AS26" s="2">
        <f t="shared" si="15"/>
        <v>535576.09</v>
      </c>
      <c r="AT26" s="2">
        <f t="shared" si="15"/>
        <v>0</v>
      </c>
      <c r="AU26" s="2">
        <f t="shared" ref="AU26:BZ26" si="16">AU135</f>
        <v>0</v>
      </c>
      <c r="AV26" s="2">
        <f t="shared" si="16"/>
        <v>402790.81</v>
      </c>
      <c r="AW26" s="2">
        <f t="shared" si="16"/>
        <v>402790.81</v>
      </c>
      <c r="AX26" s="2">
        <f t="shared" si="16"/>
        <v>0</v>
      </c>
      <c r="AY26" s="2">
        <f t="shared" si="16"/>
        <v>402790.81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CA135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DG135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EM135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FS135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ROW(A34)</f>
        <v>34</v>
      </c>
      <c r="E28" s="1"/>
      <c r="F28" s="1" t="s">
        <v>16</v>
      </c>
      <c r="G28" s="1" t="s">
        <v>17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B34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Техническое обслуживание ДГУ (1 раз в год)</v>
      </c>
      <c r="H30" s="2"/>
      <c r="I30" s="2"/>
      <c r="J30" s="2"/>
      <c r="K30" s="2"/>
      <c r="L30" s="2"/>
      <c r="M30" s="2"/>
      <c r="N30" s="2"/>
      <c r="O30" s="2">
        <f t="shared" ref="O30:AT30" si="22">O34</f>
        <v>14612.3</v>
      </c>
      <c r="P30" s="2">
        <f t="shared" si="22"/>
        <v>8577.5</v>
      </c>
      <c r="Q30" s="2">
        <f t="shared" si="22"/>
        <v>0</v>
      </c>
      <c r="R30" s="2">
        <f t="shared" si="22"/>
        <v>0</v>
      </c>
      <c r="S30" s="2">
        <f t="shared" si="22"/>
        <v>6034.8</v>
      </c>
      <c r="T30" s="2">
        <f t="shared" si="22"/>
        <v>0</v>
      </c>
      <c r="U30" s="2">
        <f t="shared" si="22"/>
        <v>21</v>
      </c>
      <c r="V30" s="2">
        <f t="shared" si="22"/>
        <v>0</v>
      </c>
      <c r="W30" s="2">
        <f t="shared" si="22"/>
        <v>0</v>
      </c>
      <c r="X30" s="2">
        <f t="shared" si="22"/>
        <v>10319.51</v>
      </c>
      <c r="Y30" s="2">
        <f t="shared" si="22"/>
        <v>3620.88</v>
      </c>
      <c r="Z30" s="2">
        <f t="shared" si="22"/>
        <v>0</v>
      </c>
      <c r="AA30" s="2">
        <f t="shared" si="22"/>
        <v>0</v>
      </c>
      <c r="AB30" s="2">
        <f t="shared" si="22"/>
        <v>14612.3</v>
      </c>
      <c r="AC30" s="2">
        <f t="shared" si="22"/>
        <v>8577.5</v>
      </c>
      <c r="AD30" s="2">
        <f t="shared" si="22"/>
        <v>0</v>
      </c>
      <c r="AE30" s="2">
        <f t="shared" si="22"/>
        <v>0</v>
      </c>
      <c r="AF30" s="2">
        <f t="shared" si="22"/>
        <v>6034.8</v>
      </c>
      <c r="AG30" s="2">
        <f t="shared" si="22"/>
        <v>0</v>
      </c>
      <c r="AH30" s="2">
        <f t="shared" si="22"/>
        <v>21</v>
      </c>
      <c r="AI30" s="2">
        <f t="shared" si="22"/>
        <v>0</v>
      </c>
      <c r="AJ30" s="2">
        <f t="shared" si="22"/>
        <v>0</v>
      </c>
      <c r="AK30" s="2">
        <f t="shared" si="22"/>
        <v>10319.51</v>
      </c>
      <c r="AL30" s="2">
        <f t="shared" si="22"/>
        <v>3620.88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28552.69</v>
      </c>
      <c r="AS30" s="2">
        <f t="shared" si="22"/>
        <v>28552.69</v>
      </c>
      <c r="AT30" s="2">
        <f t="shared" si="22"/>
        <v>0</v>
      </c>
      <c r="AU30" s="2">
        <f t="shared" ref="AU30:BZ30" si="23">AU34</f>
        <v>0</v>
      </c>
      <c r="AV30" s="2">
        <f t="shared" si="23"/>
        <v>8577.5</v>
      </c>
      <c r="AW30" s="2">
        <f t="shared" si="23"/>
        <v>8577.5</v>
      </c>
      <c r="AX30" s="2">
        <f t="shared" si="23"/>
        <v>0</v>
      </c>
      <c r="AY30" s="2">
        <f t="shared" si="23"/>
        <v>8577.5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CA34</f>
        <v>28552.69</v>
      </c>
      <c r="CB30" s="2">
        <f t="shared" si="24"/>
        <v>28552.69</v>
      </c>
      <c r="CC30" s="2">
        <f t="shared" si="24"/>
        <v>0</v>
      </c>
      <c r="CD30" s="2">
        <f t="shared" si="24"/>
        <v>0</v>
      </c>
      <c r="CE30" s="2">
        <f t="shared" si="24"/>
        <v>8577.5</v>
      </c>
      <c r="CF30" s="2">
        <f t="shared" si="24"/>
        <v>8577.5</v>
      </c>
      <c r="CG30" s="2">
        <f t="shared" si="24"/>
        <v>0</v>
      </c>
      <c r="CH30" s="2">
        <f t="shared" si="24"/>
        <v>8577.5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DG34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EM34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FS34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ROW(SmtRes!A7)</f>
        <v>7</v>
      </c>
      <c r="D32">
        <f>ROW(EtalonRes!A7)</f>
        <v>7</v>
      </c>
      <c r="E32" t="s">
        <v>18</v>
      </c>
      <c r="F32" t="s">
        <v>19</v>
      </c>
      <c r="G32" t="s">
        <v>20</v>
      </c>
      <c r="H32" t="s">
        <v>21</v>
      </c>
      <c r="I32">
        <f>ROUND(2+9+2+1,9)</f>
        <v>14</v>
      </c>
      <c r="J32">
        <v>0</v>
      </c>
      <c r="K32">
        <f>ROUND(2+9+2+1,9)</f>
        <v>14</v>
      </c>
      <c r="O32">
        <f>ROUND(CP32,2)</f>
        <v>14612.3</v>
      </c>
      <c r="P32">
        <f>ROUND(CQ32*I32,2)</f>
        <v>8577.5</v>
      </c>
      <c r="Q32">
        <f>ROUND(CR32*I32,2)</f>
        <v>0</v>
      </c>
      <c r="R32">
        <f>ROUND(CS32*I32,2)</f>
        <v>0</v>
      </c>
      <c r="S32">
        <f>ROUND(CT32*I32,2)</f>
        <v>6034.8</v>
      </c>
      <c r="T32">
        <f>ROUND(CU32*I32,2)</f>
        <v>0</v>
      </c>
      <c r="U32">
        <f>CV32*I32</f>
        <v>21</v>
      </c>
      <c r="V32">
        <f>CW32*I32</f>
        <v>0</v>
      </c>
      <c r="W32">
        <f>ROUND(CX32*I32,2)</f>
        <v>0</v>
      </c>
      <c r="X32">
        <f>ROUND(CY32,2)</f>
        <v>10319.51</v>
      </c>
      <c r="Y32">
        <f>ROUND(CZ32,2)</f>
        <v>3620.88</v>
      </c>
      <c r="AA32">
        <v>437648463</v>
      </c>
      <c r="AB32">
        <f>ROUND((AC32+AD32+AF32),6)</f>
        <v>629.45000000000005</v>
      </c>
      <c r="AC32">
        <f>ROUND((ES32),6)</f>
        <v>367.6</v>
      </c>
      <c r="AD32">
        <f>ROUND((((ET32)-(EU32))+AE32),6)</f>
        <v>0</v>
      </c>
      <c r="AE32">
        <f>ROUND((EU32),6)</f>
        <v>0</v>
      </c>
      <c r="AF32">
        <f>ROUND((EV32),6)</f>
        <v>261.85000000000002</v>
      </c>
      <c r="AG32">
        <f>ROUND((AP32),6)</f>
        <v>0</v>
      </c>
      <c r="AH32">
        <f>(EW32)</f>
        <v>1.5</v>
      </c>
      <c r="AI32">
        <f>(EX32)</f>
        <v>0</v>
      </c>
      <c r="AJ32">
        <f>(AS32)</f>
        <v>0</v>
      </c>
      <c r="AK32">
        <v>629.45000000000005</v>
      </c>
      <c r="AL32">
        <v>367.6</v>
      </c>
      <c r="AM32">
        <v>0</v>
      </c>
      <c r="AN32">
        <v>0</v>
      </c>
      <c r="AO32">
        <v>261.85000000000002</v>
      </c>
      <c r="AP32">
        <v>0</v>
      </c>
      <c r="AQ32">
        <v>1.5</v>
      </c>
      <c r="AR32">
        <v>0</v>
      </c>
      <c r="AS32">
        <v>0</v>
      </c>
      <c r="AT32">
        <v>171</v>
      </c>
      <c r="AU32">
        <v>60</v>
      </c>
      <c r="AV32">
        <v>1</v>
      </c>
      <c r="AW32">
        <v>1</v>
      </c>
      <c r="AZ32">
        <v>1</v>
      </c>
      <c r="BA32">
        <v>1.6462000000000001</v>
      </c>
      <c r="BB32">
        <v>1.6667000000000001</v>
      </c>
      <c r="BC32">
        <v>1.6667000000000001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22</v>
      </c>
      <c r="BM32">
        <v>350021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1.6462000000000001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171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14612.3</v>
      </c>
      <c r="CQ32">
        <f>AC32*BC32</f>
        <v>612.67892000000006</v>
      </c>
      <c r="CR32">
        <f>(((ET32)*BB32-(EU32)*BS32)+AE32*BS32)</f>
        <v>0</v>
      </c>
      <c r="CS32">
        <f>AE32*BS32</f>
        <v>0</v>
      </c>
      <c r="CT32">
        <f>AF32*BA32</f>
        <v>431.05747000000008</v>
      </c>
      <c r="CU32">
        <f>AG32</f>
        <v>0</v>
      </c>
      <c r="CV32">
        <f>AH32</f>
        <v>1.5</v>
      </c>
      <c r="CW32">
        <f>AI32</f>
        <v>0</v>
      </c>
      <c r="CX32">
        <f>AJ32</f>
        <v>0</v>
      </c>
      <c r="CY32">
        <f>(((S32+R32)*AT32)/100)</f>
        <v>10319.508</v>
      </c>
      <c r="CZ32">
        <f>(((S32+R32)*AU32)/100)</f>
        <v>3620.88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21</v>
      </c>
      <c r="DW32" t="s">
        <v>21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295507299</v>
      </c>
      <c r="EF32">
        <v>1</v>
      </c>
      <c r="EG32" t="s">
        <v>23</v>
      </c>
      <c r="EH32">
        <v>0</v>
      </c>
      <c r="EI32" t="s">
        <v>3</v>
      </c>
      <c r="EJ32">
        <v>1</v>
      </c>
      <c r="EK32">
        <v>350021</v>
      </c>
      <c r="EL32" t="s">
        <v>24</v>
      </c>
      <c r="EM32" t="s">
        <v>25</v>
      </c>
      <c r="EO32" t="s">
        <v>3</v>
      </c>
      <c r="EQ32">
        <v>131072</v>
      </c>
      <c r="ER32">
        <v>629.45000000000005</v>
      </c>
      <c r="ES32">
        <v>367.6</v>
      </c>
      <c r="ET32">
        <v>0</v>
      </c>
      <c r="EU32">
        <v>0</v>
      </c>
      <c r="EV32">
        <v>261.85000000000002</v>
      </c>
      <c r="EW32">
        <v>1.5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171</v>
      </c>
      <c r="FY32">
        <v>60</v>
      </c>
      <c r="GA32" t="s">
        <v>3</v>
      </c>
      <c r="GD32">
        <v>1</v>
      </c>
      <c r="GF32">
        <v>1813544047</v>
      </c>
      <c r="GG32">
        <v>2</v>
      </c>
      <c r="GH32">
        <v>1</v>
      </c>
      <c r="GI32">
        <v>3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28552.69</v>
      </c>
      <c r="GN32">
        <f>IF(OR(BI32=0,BI32=1),GM32-GX32,0)</f>
        <v>28552.69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4" spans="1:206" x14ac:dyDescent="0.2">
      <c r="A34" s="2">
        <v>51</v>
      </c>
      <c r="B34" s="2">
        <f>B28</f>
        <v>1</v>
      </c>
      <c r="C34" s="2">
        <f>A28</f>
        <v>5</v>
      </c>
      <c r="D34" s="2">
        <f>ROW(A28)</f>
        <v>28</v>
      </c>
      <c r="E34" s="2"/>
      <c r="F34" s="2" t="str">
        <f>IF(F28&lt;&gt;"",F28,"")</f>
        <v>Новый подраздел</v>
      </c>
      <c r="G34" s="2" t="str">
        <f>IF(G28&lt;&gt;"",G28,"")</f>
        <v>Техническое обслуживание ДГУ (1 раз в год)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8">ROUND(AB34,2)</f>
        <v>14612.3</v>
      </c>
      <c r="P34" s="2">
        <f t="shared" si="28"/>
        <v>8577.5</v>
      </c>
      <c r="Q34" s="2">
        <f t="shared" si="28"/>
        <v>0</v>
      </c>
      <c r="R34" s="2">
        <f t="shared" si="28"/>
        <v>0</v>
      </c>
      <c r="S34" s="2">
        <f t="shared" si="28"/>
        <v>6034.8</v>
      </c>
      <c r="T34" s="2">
        <f t="shared" si="28"/>
        <v>0</v>
      </c>
      <c r="U34" s="2">
        <f>AH34</f>
        <v>21</v>
      </c>
      <c r="V34" s="2">
        <f>AI34</f>
        <v>0</v>
      </c>
      <c r="W34" s="2">
        <f>ROUND(AJ34,2)</f>
        <v>0</v>
      </c>
      <c r="X34" s="2">
        <f>ROUND(AK34,2)</f>
        <v>10319.51</v>
      </c>
      <c r="Y34" s="2">
        <f>ROUND(AL34,2)</f>
        <v>3620.88</v>
      </c>
      <c r="Z34" s="2"/>
      <c r="AA34" s="2"/>
      <c r="AB34" s="2">
        <f>ROUND(SUMIF(AA32:AA32,"=437648463",O32:O32),2)</f>
        <v>14612.3</v>
      </c>
      <c r="AC34" s="2">
        <f>ROUND(SUMIF(AA32:AA32,"=437648463",P32:P32),2)</f>
        <v>8577.5</v>
      </c>
      <c r="AD34" s="2">
        <f>ROUND(SUMIF(AA32:AA32,"=437648463",Q32:Q32),2)</f>
        <v>0</v>
      </c>
      <c r="AE34" s="2">
        <f>ROUND(SUMIF(AA32:AA32,"=437648463",R32:R32),2)</f>
        <v>0</v>
      </c>
      <c r="AF34" s="2">
        <f>ROUND(SUMIF(AA32:AA32,"=437648463",S32:S32),2)</f>
        <v>6034.8</v>
      </c>
      <c r="AG34" s="2">
        <f>ROUND(SUMIF(AA32:AA32,"=437648463",T32:T32),2)</f>
        <v>0</v>
      </c>
      <c r="AH34" s="2">
        <f>SUMIF(AA32:AA32,"=437648463",U32:U32)</f>
        <v>21</v>
      </c>
      <c r="AI34" s="2">
        <f>SUMIF(AA32:AA32,"=437648463",V32:V32)</f>
        <v>0</v>
      </c>
      <c r="AJ34" s="2">
        <f>ROUND(SUMIF(AA32:AA32,"=437648463",W32:W32),2)</f>
        <v>0</v>
      </c>
      <c r="AK34" s="2">
        <f>ROUND(SUMIF(AA32:AA32,"=437648463",X32:X32),2)</f>
        <v>10319.51</v>
      </c>
      <c r="AL34" s="2">
        <f>ROUND(SUMIF(AA32:AA32,"=437648463",Y32:Y32),2)</f>
        <v>3620.88</v>
      </c>
      <c r="AM34" s="2"/>
      <c r="AN34" s="2"/>
      <c r="AO34" s="2">
        <f t="shared" ref="AO34:BD34" si="29">ROUND(BX34,2)</f>
        <v>0</v>
      </c>
      <c r="AP34" s="2">
        <f t="shared" si="29"/>
        <v>0</v>
      </c>
      <c r="AQ34" s="2">
        <f t="shared" si="29"/>
        <v>0</v>
      </c>
      <c r="AR34" s="2">
        <f t="shared" si="29"/>
        <v>28552.69</v>
      </c>
      <c r="AS34" s="2">
        <f t="shared" si="29"/>
        <v>28552.69</v>
      </c>
      <c r="AT34" s="2">
        <f t="shared" si="29"/>
        <v>0</v>
      </c>
      <c r="AU34" s="2">
        <f t="shared" si="29"/>
        <v>0</v>
      </c>
      <c r="AV34" s="2">
        <f t="shared" si="29"/>
        <v>8577.5</v>
      </c>
      <c r="AW34" s="2">
        <f t="shared" si="29"/>
        <v>8577.5</v>
      </c>
      <c r="AX34" s="2">
        <f t="shared" si="29"/>
        <v>0</v>
      </c>
      <c r="AY34" s="2">
        <f t="shared" si="29"/>
        <v>8577.5</v>
      </c>
      <c r="AZ34" s="2">
        <f t="shared" si="29"/>
        <v>0</v>
      </c>
      <c r="BA34" s="2">
        <f t="shared" si="29"/>
        <v>0</v>
      </c>
      <c r="BB34" s="2">
        <f t="shared" si="29"/>
        <v>0</v>
      </c>
      <c r="BC34" s="2">
        <f t="shared" si="29"/>
        <v>0</v>
      </c>
      <c r="BD34" s="2">
        <f t="shared" si="29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ROUND(SUMIF(AA32:AA32,"=437648463",FQ32:FQ32),2)</f>
        <v>0</v>
      </c>
      <c r="BY34" s="2">
        <f>ROUND(SUMIF(AA32:AA32,"=437648463",FR32:FR32),2)</f>
        <v>0</v>
      </c>
      <c r="BZ34" s="2">
        <f>ROUND(SUMIF(AA32:AA32,"=437648463",GL32:GL32),2)</f>
        <v>0</v>
      </c>
      <c r="CA34" s="2">
        <f>ROUND(SUMIF(AA32:AA32,"=437648463",GM32:GM32),2)</f>
        <v>28552.69</v>
      </c>
      <c r="CB34" s="2">
        <f>ROUND(SUMIF(AA32:AA32,"=437648463",GN32:GN32),2)</f>
        <v>28552.69</v>
      </c>
      <c r="CC34" s="2">
        <f>ROUND(SUMIF(AA32:AA32,"=437648463",GO32:GO32),2)</f>
        <v>0</v>
      </c>
      <c r="CD34" s="2">
        <f>ROUND(SUMIF(AA32:AA32,"=437648463",GP32:GP32),2)</f>
        <v>0</v>
      </c>
      <c r="CE34" s="2">
        <f>AC34-BX34</f>
        <v>8577.5</v>
      </c>
      <c r="CF34" s="2">
        <f>AC34-BY34</f>
        <v>8577.5</v>
      </c>
      <c r="CG34" s="2">
        <f>BX34-BZ34</f>
        <v>0</v>
      </c>
      <c r="CH34" s="2">
        <f>AC34-BX34-BY34+BZ34</f>
        <v>8577.5</v>
      </c>
      <c r="CI34" s="2">
        <f>BY34-BZ34</f>
        <v>0</v>
      </c>
      <c r="CJ34" s="2">
        <f>ROUND(SUMIF(AA32:AA32,"=437648463",GX32:GX32),2)</f>
        <v>0</v>
      </c>
      <c r="CK34" s="2">
        <f>ROUND(SUMIF(AA32:AA32,"=437648463",GY32:GY32),2)</f>
        <v>0</v>
      </c>
      <c r="CL34" s="2">
        <f>ROUND(SUMIF(AA32:AA32,"=437648463",GZ32:GZ32),2)</f>
        <v>0</v>
      </c>
      <c r="CM34" s="2">
        <f>ROUND(SUMIF(AA32:AA32,"=437648463",HD32:HD32),2)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14612.3</v>
      </c>
      <c r="G36" s="4" t="s">
        <v>26</v>
      </c>
      <c r="H36" s="4" t="s">
        <v>27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14612.3</v>
      </c>
      <c r="X36" s="4">
        <v>1</v>
      </c>
      <c r="Y36" s="4">
        <v>14612.3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8577.5</v>
      </c>
      <c r="G37" s="4" t="s">
        <v>28</v>
      </c>
      <c r="H37" s="4" t="s">
        <v>29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8577.5</v>
      </c>
      <c r="X37" s="4">
        <v>1</v>
      </c>
      <c r="Y37" s="4">
        <v>8577.5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30</v>
      </c>
      <c r="H38" s="4" t="s">
        <v>31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8577.5</v>
      </c>
      <c r="G39" s="4" t="s">
        <v>32</v>
      </c>
      <c r="H39" s="4" t="s">
        <v>33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8577.5</v>
      </c>
      <c r="X39" s="4">
        <v>1</v>
      </c>
      <c r="Y39" s="4">
        <v>8577.5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8577.5</v>
      </c>
      <c r="G40" s="4" t="s">
        <v>34</v>
      </c>
      <c r="H40" s="4" t="s">
        <v>35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8577.5</v>
      </c>
      <c r="X40" s="4">
        <v>1</v>
      </c>
      <c r="Y40" s="4">
        <v>8577.5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36</v>
      </c>
      <c r="H41" s="4" t="s">
        <v>37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8577.5</v>
      </c>
      <c r="G42" s="4" t="s">
        <v>38</v>
      </c>
      <c r="H42" s="4" t="s">
        <v>39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8577.5</v>
      </c>
      <c r="X42" s="4">
        <v>1</v>
      </c>
      <c r="Y42" s="4">
        <v>8577.5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40</v>
      </c>
      <c r="H43" s="4" t="s">
        <v>41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42</v>
      </c>
      <c r="H44" s="4" t="s">
        <v>43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44</v>
      </c>
      <c r="H45" s="4" t="s">
        <v>45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0</v>
      </c>
      <c r="G46" s="4" t="s">
        <v>46</v>
      </c>
      <c r="H46" s="4" t="s">
        <v>47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48</v>
      </c>
      <c r="H47" s="4" t="s">
        <v>49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0</v>
      </c>
      <c r="G48" s="4" t="s">
        <v>50</v>
      </c>
      <c r="H48" s="4" t="s">
        <v>51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6034.8</v>
      </c>
      <c r="G49" s="4" t="s">
        <v>52</v>
      </c>
      <c r="H49" s="4" t="s">
        <v>53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6034.8</v>
      </c>
      <c r="X49" s="4">
        <v>1</v>
      </c>
      <c r="Y49" s="4">
        <v>6034.8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54</v>
      </c>
      <c r="H50" s="4" t="s">
        <v>55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28552.69</v>
      </c>
      <c r="G51" s="4" t="s">
        <v>56</v>
      </c>
      <c r="H51" s="4" t="s">
        <v>57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28552.69</v>
      </c>
      <c r="X51" s="4">
        <v>1</v>
      </c>
      <c r="Y51" s="4">
        <v>28552.69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58</v>
      </c>
      <c r="H52" s="4" t="s">
        <v>59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60</v>
      </c>
      <c r="H53" s="4" t="s">
        <v>61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62</v>
      </c>
      <c r="H54" s="4" t="s">
        <v>63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64</v>
      </c>
      <c r="H55" s="4" t="s">
        <v>65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21</v>
      </c>
      <c r="G56" s="4" t="s">
        <v>66</v>
      </c>
      <c r="H56" s="4" t="s">
        <v>67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21</v>
      </c>
      <c r="X56" s="4">
        <v>1</v>
      </c>
      <c r="Y56" s="4">
        <v>21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68</v>
      </c>
      <c r="H57" s="4" t="s">
        <v>69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70</v>
      </c>
      <c r="H58" s="4" t="s">
        <v>71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72</v>
      </c>
      <c r="H59" s="4" t="s">
        <v>73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10319.51</v>
      </c>
      <c r="G60" s="4" t="s">
        <v>74</v>
      </c>
      <c r="H60" s="4" t="s">
        <v>75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10319.51</v>
      </c>
      <c r="X60" s="4">
        <v>1</v>
      </c>
      <c r="Y60" s="4">
        <v>10319.51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3620.88</v>
      </c>
      <c r="G61" s="4" t="s">
        <v>76</v>
      </c>
      <c r="H61" s="4" t="s">
        <v>77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3620.88</v>
      </c>
      <c r="X61" s="4">
        <v>1</v>
      </c>
      <c r="Y61" s="4">
        <v>3620.88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28552.69</v>
      </c>
      <c r="G62" s="4" t="s">
        <v>78</v>
      </c>
      <c r="H62" s="4" t="s">
        <v>79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28552.69</v>
      </c>
      <c r="X62" s="4">
        <v>1</v>
      </c>
      <c r="Y62" s="4">
        <v>28552.69</v>
      </c>
      <c r="Z62" s="4"/>
      <c r="AA62" s="4"/>
      <c r="AB62" s="4"/>
    </row>
    <row r="63" spans="1:28" x14ac:dyDescent="0.2">
      <c r="A63" s="4">
        <v>50</v>
      </c>
      <c r="B63" s="4">
        <v>1</v>
      </c>
      <c r="C63" s="4">
        <v>0</v>
      </c>
      <c r="D63" s="4">
        <v>2</v>
      </c>
      <c r="E63" s="4">
        <v>0</v>
      </c>
      <c r="F63" s="4">
        <f>ROUND(F62*0.8956,O63)</f>
        <v>25571.79</v>
      </c>
      <c r="G63" s="4" t="s">
        <v>18</v>
      </c>
      <c r="H63" s="4" t="s">
        <v>80</v>
      </c>
      <c r="I63" s="4"/>
      <c r="J63" s="4"/>
      <c r="K63" s="4">
        <v>212</v>
      </c>
      <c r="L63" s="4">
        <v>28</v>
      </c>
      <c r="M63" s="4">
        <v>0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25571.79</v>
      </c>
      <c r="X63" s="4">
        <v>1</v>
      </c>
      <c r="Y63" s="4">
        <v>25571.79</v>
      </c>
      <c r="Z63" s="4"/>
      <c r="AA63" s="4"/>
      <c r="AB63" s="4"/>
    </row>
    <row r="65" spans="1:245" x14ac:dyDescent="0.2">
      <c r="A65" s="1">
        <v>5</v>
      </c>
      <c r="B65" s="1">
        <v>1</v>
      </c>
      <c r="C65" s="1"/>
      <c r="D65" s="1">
        <f>ROW(A100)</f>
        <v>100</v>
      </c>
      <c r="E65" s="1"/>
      <c r="F65" s="1" t="s">
        <v>16</v>
      </c>
      <c r="G65" s="1" t="s">
        <v>81</v>
      </c>
      <c r="H65" s="1" t="s">
        <v>3</v>
      </c>
      <c r="I65" s="1">
        <v>0</v>
      </c>
      <c r="J65" s="1"/>
      <c r="K65" s="1">
        <v>-1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/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45" x14ac:dyDescent="0.2">
      <c r="A67" s="2">
        <v>52</v>
      </c>
      <c r="B67" s="2">
        <f t="shared" ref="B67:G67" si="30">B100</f>
        <v>1</v>
      </c>
      <c r="C67" s="2">
        <f t="shared" si="30"/>
        <v>5</v>
      </c>
      <c r="D67" s="2">
        <f t="shared" si="30"/>
        <v>65</v>
      </c>
      <c r="E67" s="2">
        <f t="shared" si="30"/>
        <v>0</v>
      </c>
      <c r="F67" s="2" t="str">
        <f t="shared" si="30"/>
        <v>Новый подраздел</v>
      </c>
      <c r="G67" s="2" t="str">
        <f t="shared" si="30"/>
        <v>Сезонное техническое обслуживание ДГУ  (1 раз в год)</v>
      </c>
      <c r="H67" s="2"/>
      <c r="I67" s="2"/>
      <c r="J67" s="2"/>
      <c r="K67" s="2"/>
      <c r="L67" s="2"/>
      <c r="M67" s="2"/>
      <c r="N67" s="2"/>
      <c r="O67" s="2">
        <f t="shared" ref="O67:AT67" si="31">O100</f>
        <v>428294.91</v>
      </c>
      <c r="P67" s="2">
        <f t="shared" si="31"/>
        <v>394213.31</v>
      </c>
      <c r="Q67" s="2">
        <f t="shared" si="31"/>
        <v>0</v>
      </c>
      <c r="R67" s="2">
        <f t="shared" si="31"/>
        <v>0</v>
      </c>
      <c r="S67" s="2">
        <f t="shared" si="31"/>
        <v>34081.599999999999</v>
      </c>
      <c r="T67" s="2">
        <f t="shared" si="31"/>
        <v>0</v>
      </c>
      <c r="U67" s="2">
        <f t="shared" si="31"/>
        <v>112</v>
      </c>
      <c r="V67" s="2">
        <f t="shared" si="31"/>
        <v>0</v>
      </c>
      <c r="W67" s="2">
        <f t="shared" si="31"/>
        <v>0</v>
      </c>
      <c r="X67" s="2">
        <f t="shared" si="31"/>
        <v>58279.53</v>
      </c>
      <c r="Y67" s="2">
        <f t="shared" si="31"/>
        <v>20448.96</v>
      </c>
      <c r="Z67" s="2">
        <f t="shared" si="31"/>
        <v>0</v>
      </c>
      <c r="AA67" s="2">
        <f t="shared" si="31"/>
        <v>0</v>
      </c>
      <c r="AB67" s="2">
        <f t="shared" si="31"/>
        <v>428294.91</v>
      </c>
      <c r="AC67" s="2">
        <f t="shared" si="31"/>
        <v>394213.31</v>
      </c>
      <c r="AD67" s="2">
        <f t="shared" si="31"/>
        <v>0</v>
      </c>
      <c r="AE67" s="2">
        <f t="shared" si="31"/>
        <v>0</v>
      </c>
      <c r="AF67" s="2">
        <f t="shared" si="31"/>
        <v>34081.599999999999</v>
      </c>
      <c r="AG67" s="2">
        <f t="shared" si="31"/>
        <v>0</v>
      </c>
      <c r="AH67" s="2">
        <f t="shared" si="31"/>
        <v>112</v>
      </c>
      <c r="AI67" s="2">
        <f t="shared" si="31"/>
        <v>0</v>
      </c>
      <c r="AJ67" s="2">
        <f t="shared" si="31"/>
        <v>0</v>
      </c>
      <c r="AK67" s="2">
        <f t="shared" si="31"/>
        <v>58279.53</v>
      </c>
      <c r="AL67" s="2">
        <f t="shared" si="31"/>
        <v>20448.96</v>
      </c>
      <c r="AM67" s="2">
        <f t="shared" si="31"/>
        <v>0</v>
      </c>
      <c r="AN67" s="2">
        <f t="shared" si="31"/>
        <v>0</v>
      </c>
      <c r="AO67" s="2">
        <f t="shared" si="31"/>
        <v>0</v>
      </c>
      <c r="AP67" s="2">
        <f t="shared" si="31"/>
        <v>0</v>
      </c>
      <c r="AQ67" s="2">
        <f t="shared" si="31"/>
        <v>0</v>
      </c>
      <c r="AR67" s="2">
        <f t="shared" si="31"/>
        <v>507023.4</v>
      </c>
      <c r="AS67" s="2">
        <f t="shared" si="31"/>
        <v>507023.4</v>
      </c>
      <c r="AT67" s="2">
        <f t="shared" si="31"/>
        <v>0</v>
      </c>
      <c r="AU67" s="2">
        <f t="shared" ref="AU67:BZ67" si="32">AU100</f>
        <v>0</v>
      </c>
      <c r="AV67" s="2">
        <f t="shared" si="32"/>
        <v>394213.31</v>
      </c>
      <c r="AW67" s="2">
        <f t="shared" si="32"/>
        <v>394213.31</v>
      </c>
      <c r="AX67" s="2">
        <f t="shared" si="32"/>
        <v>0</v>
      </c>
      <c r="AY67" s="2">
        <f t="shared" si="32"/>
        <v>394213.31</v>
      </c>
      <c r="AZ67" s="2">
        <f t="shared" si="32"/>
        <v>0</v>
      </c>
      <c r="BA67" s="2">
        <f t="shared" si="32"/>
        <v>0</v>
      </c>
      <c r="BB67" s="2">
        <f t="shared" si="32"/>
        <v>0</v>
      </c>
      <c r="BC67" s="2">
        <f t="shared" si="32"/>
        <v>0</v>
      </c>
      <c r="BD67" s="2">
        <f t="shared" si="32"/>
        <v>0</v>
      </c>
      <c r="BE67" s="2">
        <f t="shared" si="32"/>
        <v>0</v>
      </c>
      <c r="BF67" s="2">
        <f t="shared" si="32"/>
        <v>0</v>
      </c>
      <c r="BG67" s="2">
        <f t="shared" si="32"/>
        <v>0</v>
      </c>
      <c r="BH67" s="2">
        <f t="shared" si="32"/>
        <v>0</v>
      </c>
      <c r="BI67" s="2">
        <f t="shared" si="32"/>
        <v>0</v>
      </c>
      <c r="BJ67" s="2">
        <f t="shared" si="32"/>
        <v>0</v>
      </c>
      <c r="BK67" s="2">
        <f t="shared" si="32"/>
        <v>0</v>
      </c>
      <c r="BL67" s="2">
        <f t="shared" si="32"/>
        <v>0</v>
      </c>
      <c r="BM67" s="2">
        <f t="shared" si="32"/>
        <v>0</v>
      </c>
      <c r="BN67" s="2">
        <f t="shared" si="32"/>
        <v>0</v>
      </c>
      <c r="BO67" s="2">
        <f t="shared" si="32"/>
        <v>0</v>
      </c>
      <c r="BP67" s="2">
        <f t="shared" si="32"/>
        <v>0</v>
      </c>
      <c r="BQ67" s="2">
        <f t="shared" si="32"/>
        <v>0</v>
      </c>
      <c r="BR67" s="2">
        <f t="shared" si="32"/>
        <v>0</v>
      </c>
      <c r="BS67" s="2">
        <f t="shared" si="32"/>
        <v>0</v>
      </c>
      <c r="BT67" s="2">
        <f t="shared" si="32"/>
        <v>0</v>
      </c>
      <c r="BU67" s="2">
        <f t="shared" si="32"/>
        <v>0</v>
      </c>
      <c r="BV67" s="2">
        <f t="shared" si="32"/>
        <v>0</v>
      </c>
      <c r="BW67" s="2">
        <f t="shared" si="32"/>
        <v>0</v>
      </c>
      <c r="BX67" s="2">
        <f t="shared" si="32"/>
        <v>0</v>
      </c>
      <c r="BY67" s="2">
        <f t="shared" si="32"/>
        <v>0</v>
      </c>
      <c r="BZ67" s="2">
        <f t="shared" si="32"/>
        <v>0</v>
      </c>
      <c r="CA67" s="2">
        <f t="shared" ref="CA67:DF67" si="33">CA100</f>
        <v>507023.4</v>
      </c>
      <c r="CB67" s="2">
        <f t="shared" si="33"/>
        <v>507023.4</v>
      </c>
      <c r="CC67" s="2">
        <f t="shared" si="33"/>
        <v>0</v>
      </c>
      <c r="CD67" s="2">
        <f t="shared" si="33"/>
        <v>0</v>
      </c>
      <c r="CE67" s="2">
        <f t="shared" si="33"/>
        <v>394213.31</v>
      </c>
      <c r="CF67" s="2">
        <f t="shared" si="33"/>
        <v>394213.31</v>
      </c>
      <c r="CG67" s="2">
        <f t="shared" si="33"/>
        <v>0</v>
      </c>
      <c r="CH67" s="2">
        <f t="shared" si="33"/>
        <v>394213.31</v>
      </c>
      <c r="CI67" s="2">
        <f t="shared" si="33"/>
        <v>0</v>
      </c>
      <c r="CJ67" s="2">
        <f t="shared" si="33"/>
        <v>0</v>
      </c>
      <c r="CK67" s="2">
        <f t="shared" si="33"/>
        <v>0</v>
      </c>
      <c r="CL67" s="2">
        <f t="shared" si="33"/>
        <v>0</v>
      </c>
      <c r="CM67" s="2">
        <f t="shared" si="33"/>
        <v>0</v>
      </c>
      <c r="CN67" s="2">
        <f t="shared" si="33"/>
        <v>0</v>
      </c>
      <c r="CO67" s="2">
        <f t="shared" si="33"/>
        <v>0</v>
      </c>
      <c r="CP67" s="2">
        <f t="shared" si="33"/>
        <v>0</v>
      </c>
      <c r="CQ67" s="2">
        <f t="shared" si="33"/>
        <v>0</v>
      </c>
      <c r="CR67" s="2">
        <f t="shared" si="33"/>
        <v>0</v>
      </c>
      <c r="CS67" s="2">
        <f t="shared" si="33"/>
        <v>0</v>
      </c>
      <c r="CT67" s="2">
        <f t="shared" si="33"/>
        <v>0</v>
      </c>
      <c r="CU67" s="2">
        <f t="shared" si="33"/>
        <v>0</v>
      </c>
      <c r="CV67" s="2">
        <f t="shared" si="33"/>
        <v>0</v>
      </c>
      <c r="CW67" s="2">
        <f t="shared" si="33"/>
        <v>0</v>
      </c>
      <c r="CX67" s="2">
        <f t="shared" si="33"/>
        <v>0</v>
      </c>
      <c r="CY67" s="2">
        <f t="shared" si="33"/>
        <v>0</v>
      </c>
      <c r="CZ67" s="2">
        <f t="shared" si="33"/>
        <v>0</v>
      </c>
      <c r="DA67" s="2">
        <f t="shared" si="33"/>
        <v>0</v>
      </c>
      <c r="DB67" s="2">
        <f t="shared" si="33"/>
        <v>0</v>
      </c>
      <c r="DC67" s="2">
        <f t="shared" si="33"/>
        <v>0</v>
      </c>
      <c r="DD67" s="2">
        <f t="shared" si="33"/>
        <v>0</v>
      </c>
      <c r="DE67" s="2">
        <f t="shared" si="33"/>
        <v>0</v>
      </c>
      <c r="DF67" s="2">
        <f t="shared" si="33"/>
        <v>0</v>
      </c>
      <c r="DG67" s="3">
        <f t="shared" ref="DG67:EL67" si="34">DG100</f>
        <v>0</v>
      </c>
      <c r="DH67" s="3">
        <f t="shared" si="34"/>
        <v>0</v>
      </c>
      <c r="DI67" s="3">
        <f t="shared" si="34"/>
        <v>0</v>
      </c>
      <c r="DJ67" s="3">
        <f t="shared" si="34"/>
        <v>0</v>
      </c>
      <c r="DK67" s="3">
        <f t="shared" si="34"/>
        <v>0</v>
      </c>
      <c r="DL67" s="3">
        <f t="shared" si="34"/>
        <v>0</v>
      </c>
      <c r="DM67" s="3">
        <f t="shared" si="34"/>
        <v>0</v>
      </c>
      <c r="DN67" s="3">
        <f t="shared" si="34"/>
        <v>0</v>
      </c>
      <c r="DO67" s="3">
        <f t="shared" si="34"/>
        <v>0</v>
      </c>
      <c r="DP67" s="3">
        <f t="shared" si="34"/>
        <v>0</v>
      </c>
      <c r="DQ67" s="3">
        <f t="shared" si="34"/>
        <v>0</v>
      </c>
      <c r="DR67" s="3">
        <f t="shared" si="34"/>
        <v>0</v>
      </c>
      <c r="DS67" s="3">
        <f t="shared" si="34"/>
        <v>0</v>
      </c>
      <c r="DT67" s="3">
        <f t="shared" si="34"/>
        <v>0</v>
      </c>
      <c r="DU67" s="3">
        <f t="shared" si="34"/>
        <v>0</v>
      </c>
      <c r="DV67" s="3">
        <f t="shared" si="34"/>
        <v>0</v>
      </c>
      <c r="DW67" s="3">
        <f t="shared" si="34"/>
        <v>0</v>
      </c>
      <c r="DX67" s="3">
        <f t="shared" si="34"/>
        <v>0</v>
      </c>
      <c r="DY67" s="3">
        <f t="shared" si="34"/>
        <v>0</v>
      </c>
      <c r="DZ67" s="3">
        <f t="shared" si="34"/>
        <v>0</v>
      </c>
      <c r="EA67" s="3">
        <f t="shared" si="34"/>
        <v>0</v>
      </c>
      <c r="EB67" s="3">
        <f t="shared" si="34"/>
        <v>0</v>
      </c>
      <c r="EC67" s="3">
        <f t="shared" si="34"/>
        <v>0</v>
      </c>
      <c r="ED67" s="3">
        <f t="shared" si="34"/>
        <v>0</v>
      </c>
      <c r="EE67" s="3">
        <f t="shared" si="34"/>
        <v>0</v>
      </c>
      <c r="EF67" s="3">
        <f t="shared" si="34"/>
        <v>0</v>
      </c>
      <c r="EG67" s="3">
        <f t="shared" si="34"/>
        <v>0</v>
      </c>
      <c r="EH67" s="3">
        <f t="shared" si="34"/>
        <v>0</v>
      </c>
      <c r="EI67" s="3">
        <f t="shared" si="34"/>
        <v>0</v>
      </c>
      <c r="EJ67" s="3">
        <f t="shared" si="34"/>
        <v>0</v>
      </c>
      <c r="EK67" s="3">
        <f t="shared" si="34"/>
        <v>0</v>
      </c>
      <c r="EL67" s="3">
        <f t="shared" si="34"/>
        <v>0</v>
      </c>
      <c r="EM67" s="3">
        <f t="shared" ref="EM67:FR67" si="35">EM100</f>
        <v>0</v>
      </c>
      <c r="EN67" s="3">
        <f t="shared" si="35"/>
        <v>0</v>
      </c>
      <c r="EO67" s="3">
        <f t="shared" si="35"/>
        <v>0</v>
      </c>
      <c r="EP67" s="3">
        <f t="shared" si="35"/>
        <v>0</v>
      </c>
      <c r="EQ67" s="3">
        <f t="shared" si="35"/>
        <v>0</v>
      </c>
      <c r="ER67" s="3">
        <f t="shared" si="35"/>
        <v>0</v>
      </c>
      <c r="ES67" s="3">
        <f t="shared" si="35"/>
        <v>0</v>
      </c>
      <c r="ET67" s="3">
        <f t="shared" si="35"/>
        <v>0</v>
      </c>
      <c r="EU67" s="3">
        <f t="shared" si="35"/>
        <v>0</v>
      </c>
      <c r="EV67" s="3">
        <f t="shared" si="35"/>
        <v>0</v>
      </c>
      <c r="EW67" s="3">
        <f t="shared" si="35"/>
        <v>0</v>
      </c>
      <c r="EX67" s="3">
        <f t="shared" si="35"/>
        <v>0</v>
      </c>
      <c r="EY67" s="3">
        <f t="shared" si="35"/>
        <v>0</v>
      </c>
      <c r="EZ67" s="3">
        <f t="shared" si="35"/>
        <v>0</v>
      </c>
      <c r="FA67" s="3">
        <f t="shared" si="35"/>
        <v>0</v>
      </c>
      <c r="FB67" s="3">
        <f t="shared" si="35"/>
        <v>0</v>
      </c>
      <c r="FC67" s="3">
        <f t="shared" si="35"/>
        <v>0</v>
      </c>
      <c r="FD67" s="3">
        <f t="shared" si="35"/>
        <v>0</v>
      </c>
      <c r="FE67" s="3">
        <f t="shared" si="35"/>
        <v>0</v>
      </c>
      <c r="FF67" s="3">
        <f t="shared" si="35"/>
        <v>0</v>
      </c>
      <c r="FG67" s="3">
        <f t="shared" si="35"/>
        <v>0</v>
      </c>
      <c r="FH67" s="3">
        <f t="shared" si="35"/>
        <v>0</v>
      </c>
      <c r="FI67" s="3">
        <f t="shared" si="35"/>
        <v>0</v>
      </c>
      <c r="FJ67" s="3">
        <f t="shared" si="35"/>
        <v>0</v>
      </c>
      <c r="FK67" s="3">
        <f t="shared" si="35"/>
        <v>0</v>
      </c>
      <c r="FL67" s="3">
        <f t="shared" si="35"/>
        <v>0</v>
      </c>
      <c r="FM67" s="3">
        <f t="shared" si="35"/>
        <v>0</v>
      </c>
      <c r="FN67" s="3">
        <f t="shared" si="35"/>
        <v>0</v>
      </c>
      <c r="FO67" s="3">
        <f t="shared" si="35"/>
        <v>0</v>
      </c>
      <c r="FP67" s="3">
        <f t="shared" si="35"/>
        <v>0</v>
      </c>
      <c r="FQ67" s="3">
        <f t="shared" si="35"/>
        <v>0</v>
      </c>
      <c r="FR67" s="3">
        <f t="shared" si="35"/>
        <v>0</v>
      </c>
      <c r="FS67" s="3">
        <f t="shared" ref="FS67:GX67" si="36">FS100</f>
        <v>0</v>
      </c>
      <c r="FT67" s="3">
        <f t="shared" si="36"/>
        <v>0</v>
      </c>
      <c r="FU67" s="3">
        <f t="shared" si="36"/>
        <v>0</v>
      </c>
      <c r="FV67" s="3">
        <f t="shared" si="36"/>
        <v>0</v>
      </c>
      <c r="FW67" s="3">
        <f t="shared" si="36"/>
        <v>0</v>
      </c>
      <c r="FX67" s="3">
        <f t="shared" si="36"/>
        <v>0</v>
      </c>
      <c r="FY67" s="3">
        <f t="shared" si="36"/>
        <v>0</v>
      </c>
      <c r="FZ67" s="3">
        <f t="shared" si="36"/>
        <v>0</v>
      </c>
      <c r="GA67" s="3">
        <f t="shared" si="36"/>
        <v>0</v>
      </c>
      <c r="GB67" s="3">
        <f t="shared" si="36"/>
        <v>0</v>
      </c>
      <c r="GC67" s="3">
        <f t="shared" si="36"/>
        <v>0</v>
      </c>
      <c r="GD67" s="3">
        <f t="shared" si="36"/>
        <v>0</v>
      </c>
      <c r="GE67" s="3">
        <f t="shared" si="36"/>
        <v>0</v>
      </c>
      <c r="GF67" s="3">
        <f t="shared" si="36"/>
        <v>0</v>
      </c>
      <c r="GG67" s="3">
        <f t="shared" si="36"/>
        <v>0</v>
      </c>
      <c r="GH67" s="3">
        <f t="shared" si="36"/>
        <v>0</v>
      </c>
      <c r="GI67" s="3">
        <f t="shared" si="36"/>
        <v>0</v>
      </c>
      <c r="GJ67" s="3">
        <f t="shared" si="36"/>
        <v>0</v>
      </c>
      <c r="GK67" s="3">
        <f t="shared" si="36"/>
        <v>0</v>
      </c>
      <c r="GL67" s="3">
        <f t="shared" si="36"/>
        <v>0</v>
      </c>
      <c r="GM67" s="3">
        <f t="shared" si="36"/>
        <v>0</v>
      </c>
      <c r="GN67" s="3">
        <f t="shared" si="36"/>
        <v>0</v>
      </c>
      <c r="GO67" s="3">
        <f t="shared" si="36"/>
        <v>0</v>
      </c>
      <c r="GP67" s="3">
        <f t="shared" si="36"/>
        <v>0</v>
      </c>
      <c r="GQ67" s="3">
        <f t="shared" si="36"/>
        <v>0</v>
      </c>
      <c r="GR67" s="3">
        <f t="shared" si="36"/>
        <v>0</v>
      </c>
      <c r="GS67" s="3">
        <f t="shared" si="36"/>
        <v>0</v>
      </c>
      <c r="GT67" s="3">
        <f t="shared" si="36"/>
        <v>0</v>
      </c>
      <c r="GU67" s="3">
        <f t="shared" si="36"/>
        <v>0</v>
      </c>
      <c r="GV67" s="3">
        <f t="shared" si="36"/>
        <v>0</v>
      </c>
      <c r="GW67" s="3">
        <f t="shared" si="36"/>
        <v>0</v>
      </c>
      <c r="GX67" s="3">
        <f t="shared" si="36"/>
        <v>0</v>
      </c>
    </row>
    <row r="69" spans="1:245" x14ac:dyDescent="0.2">
      <c r="A69">
        <v>17</v>
      </c>
      <c r="B69">
        <v>1</v>
      </c>
      <c r="C69">
        <f>ROW(SmtRes!A18)</f>
        <v>18</v>
      </c>
      <c r="D69">
        <f>ROW(EtalonRes!A13)</f>
        <v>13</v>
      </c>
      <c r="E69" t="s">
        <v>82</v>
      </c>
      <c r="F69" t="s">
        <v>83</v>
      </c>
      <c r="G69" t="s">
        <v>314</v>
      </c>
      <c r="H69" t="s">
        <v>21</v>
      </c>
      <c r="I69">
        <v>2</v>
      </c>
      <c r="J69">
        <v>0</v>
      </c>
      <c r="K69">
        <v>2</v>
      </c>
      <c r="O69">
        <f t="shared" ref="O69:O98" si="37">ROUND(CP69,2)</f>
        <v>7841.33</v>
      </c>
      <c r="P69">
        <f t="shared" ref="P69:P98" si="38">ROUND(CQ69*I69,2)</f>
        <v>2972.53</v>
      </c>
      <c r="Q69">
        <f t="shared" ref="Q69:Q98" si="39">ROUND(CR69*I69,2)</f>
        <v>0</v>
      </c>
      <c r="R69">
        <f t="shared" ref="R69:R98" si="40">ROUND(CS69*I69,2)</f>
        <v>0</v>
      </c>
      <c r="S69">
        <f t="shared" ref="S69:S98" si="41">ROUND(CT69*I69,2)</f>
        <v>4868.8</v>
      </c>
      <c r="T69">
        <f t="shared" ref="T69:T98" si="42">ROUND(CU69*I69,2)</f>
        <v>0</v>
      </c>
      <c r="U69">
        <f t="shared" ref="U69:U98" si="43">CV69*I69</f>
        <v>16</v>
      </c>
      <c r="V69">
        <f t="shared" ref="V69:V98" si="44">CW69*I69</f>
        <v>0</v>
      </c>
      <c r="W69">
        <f t="shared" ref="W69:W98" si="45">ROUND(CX69*I69,2)</f>
        <v>0</v>
      </c>
      <c r="X69">
        <f t="shared" ref="X69:X98" si="46">ROUND(CY69,2)</f>
        <v>8325.65</v>
      </c>
      <c r="Y69">
        <f t="shared" ref="Y69:Y98" si="47">ROUND(CZ69,2)</f>
        <v>2921.28</v>
      </c>
      <c r="AA69">
        <v>437648463</v>
      </c>
      <c r="AB69">
        <f t="shared" ref="AB69:AB98" si="48">ROUND((AC69+AD69+AF69),6)</f>
        <v>2370.54</v>
      </c>
      <c r="AC69">
        <f>ROUND((ES69),6)</f>
        <v>891.74</v>
      </c>
      <c r="AD69">
        <f t="shared" ref="AD69:AD98" si="49">ROUND((((ET69)-(EU69))+AE69),6)</f>
        <v>0</v>
      </c>
      <c r="AE69">
        <f t="shared" ref="AE69:AE98" si="50">ROUND((EU69),6)</f>
        <v>0</v>
      </c>
      <c r="AF69">
        <f t="shared" ref="AF69:AF98" si="51">ROUND((EV69),6)</f>
        <v>1478.8</v>
      </c>
      <c r="AG69">
        <f t="shared" ref="AG69:AG98" si="52">ROUND((AP69),6)</f>
        <v>0</v>
      </c>
      <c r="AH69">
        <f t="shared" ref="AH69:AH98" si="53">(EW69)</f>
        <v>8</v>
      </c>
      <c r="AI69">
        <f t="shared" ref="AI69:AI98" si="54">(EX69)</f>
        <v>0</v>
      </c>
      <c r="AJ69">
        <f t="shared" ref="AJ69:AJ98" si="55">(AS69)</f>
        <v>0</v>
      </c>
      <c r="AK69">
        <v>2370.54</v>
      </c>
      <c r="AL69">
        <v>891.74</v>
      </c>
      <c r="AM69">
        <v>0</v>
      </c>
      <c r="AN69">
        <v>0</v>
      </c>
      <c r="AO69">
        <v>1478.8</v>
      </c>
      <c r="AP69">
        <v>0</v>
      </c>
      <c r="AQ69">
        <v>8</v>
      </c>
      <c r="AR69">
        <v>0</v>
      </c>
      <c r="AS69">
        <v>0</v>
      </c>
      <c r="AT69">
        <v>171</v>
      </c>
      <c r="AU69">
        <v>60</v>
      </c>
      <c r="AV69">
        <v>1</v>
      </c>
      <c r="AW69">
        <v>1</v>
      </c>
      <c r="AZ69">
        <v>1</v>
      </c>
      <c r="BA69">
        <v>1.6462000000000001</v>
      </c>
      <c r="BB69">
        <v>1.6667000000000001</v>
      </c>
      <c r="BC69">
        <v>1.6667000000000001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84</v>
      </c>
      <c r="BM69">
        <v>350021</v>
      </c>
      <c r="BN69">
        <v>0</v>
      </c>
      <c r="BO69" t="s">
        <v>3</v>
      </c>
      <c r="BP69">
        <v>0</v>
      </c>
      <c r="BQ69">
        <v>1</v>
      </c>
      <c r="BR69">
        <v>0</v>
      </c>
      <c r="BS69">
        <v>1.6462000000000001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171</v>
      </c>
      <c r="CA69">
        <v>60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ref="CP69:CP98" si="56">(P69+Q69+S69)</f>
        <v>7841.33</v>
      </c>
      <c r="CQ69">
        <f t="shared" ref="CQ69:CQ98" si="57">AC69*BC69</f>
        <v>1486.263058</v>
      </c>
      <c r="CR69">
        <f t="shared" ref="CR69:CR98" si="58">(((ET69)*BB69-(EU69)*BS69)+AE69*BS69)</f>
        <v>0</v>
      </c>
      <c r="CS69">
        <f t="shared" ref="CS69:CS98" si="59">AE69*BS69</f>
        <v>0</v>
      </c>
      <c r="CT69">
        <f t="shared" ref="CT69:CT98" si="60">AF69*BA69</f>
        <v>2434.40056</v>
      </c>
      <c r="CU69">
        <f t="shared" ref="CU69:CU98" si="61">AG69</f>
        <v>0</v>
      </c>
      <c r="CV69">
        <f t="shared" ref="CV69:CV98" si="62">AH69</f>
        <v>8</v>
      </c>
      <c r="CW69">
        <f t="shared" ref="CW69:CW98" si="63">AI69</f>
        <v>0</v>
      </c>
      <c r="CX69">
        <f t="shared" ref="CX69:CX98" si="64">AJ69</f>
        <v>0</v>
      </c>
      <c r="CY69">
        <f t="shared" ref="CY69:CY98" si="65">(((S69+R69)*AT69)/100)</f>
        <v>8325.648000000001</v>
      </c>
      <c r="CZ69">
        <f t="shared" ref="CZ69:CZ98" si="66">(((S69+R69)*AU69)/100)</f>
        <v>2921.28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21</v>
      </c>
      <c r="DW69" t="s">
        <v>21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295507299</v>
      </c>
      <c r="EF69">
        <v>1</v>
      </c>
      <c r="EG69" t="s">
        <v>23</v>
      </c>
      <c r="EH69">
        <v>0</v>
      </c>
      <c r="EI69" t="s">
        <v>3</v>
      </c>
      <c r="EJ69">
        <v>1</v>
      </c>
      <c r="EK69">
        <v>350021</v>
      </c>
      <c r="EL69" t="s">
        <v>24</v>
      </c>
      <c r="EM69" t="s">
        <v>25</v>
      </c>
      <c r="EO69" t="s">
        <v>3</v>
      </c>
      <c r="EQ69">
        <v>131072</v>
      </c>
      <c r="ER69">
        <v>2370.54</v>
      </c>
      <c r="ES69">
        <v>891.74</v>
      </c>
      <c r="ET69">
        <v>0</v>
      </c>
      <c r="EU69">
        <v>0</v>
      </c>
      <c r="EV69">
        <v>1478.8</v>
      </c>
      <c r="EW69">
        <v>8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171</v>
      </c>
      <c r="FY69">
        <v>60</v>
      </c>
      <c r="GA69" t="s">
        <v>3</v>
      </c>
      <c r="GD69">
        <v>1</v>
      </c>
      <c r="GF69">
        <v>-1275787523</v>
      </c>
      <c r="GG69">
        <v>2</v>
      </c>
      <c r="GH69">
        <v>1</v>
      </c>
      <c r="GI69">
        <v>3</v>
      </c>
      <c r="GJ69">
        <v>0</v>
      </c>
      <c r="GK69">
        <v>0</v>
      </c>
      <c r="GL69">
        <f t="shared" ref="GL69:GL98" si="67">ROUND(IF(AND(BH69=3,BI69=3,FS69&lt;&gt;0),P69,0),2)</f>
        <v>0</v>
      </c>
      <c r="GM69">
        <f t="shared" ref="GM69:GM98" si="68">ROUND(O69+X69+Y69,2)+GX69</f>
        <v>19088.259999999998</v>
      </c>
      <c r="GN69">
        <f t="shared" ref="GN69:GN98" si="69">IF(OR(BI69=0,BI69=1),GM69-GX69,0)</f>
        <v>19088.259999999998</v>
      </c>
      <c r="GO69">
        <f t="shared" ref="GO69:GO98" si="70">IF(BI69=2,GM69-GX69,0)</f>
        <v>0</v>
      </c>
      <c r="GP69">
        <f t="shared" ref="GP69:GP98" si="71">IF(BI69=4,GM69-GX69,0)</f>
        <v>0</v>
      </c>
      <c r="GR69">
        <v>0</v>
      </c>
      <c r="GS69">
        <v>3</v>
      </c>
      <c r="GT69">
        <v>0</v>
      </c>
      <c r="GU69" t="s">
        <v>3</v>
      </c>
      <c r="GV69">
        <f t="shared" ref="GV69:GV98" si="72">ROUND((GT69),6)</f>
        <v>0</v>
      </c>
      <c r="GW69">
        <v>1</v>
      </c>
      <c r="GX69">
        <f t="shared" ref="GX69:GX98" si="73">ROUND(HC69*I69,2)</f>
        <v>0</v>
      </c>
      <c r="HA69">
        <v>0</v>
      </c>
      <c r="HB69">
        <v>0</v>
      </c>
      <c r="HC69">
        <f t="shared" ref="HC69:HC98" si="74"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45" x14ac:dyDescent="0.2">
      <c r="A70">
        <v>18</v>
      </c>
      <c r="B70">
        <v>1</v>
      </c>
      <c r="C70">
        <v>10</v>
      </c>
      <c r="E70" t="s">
        <v>85</v>
      </c>
      <c r="F70" t="s">
        <v>86</v>
      </c>
      <c r="G70" t="s">
        <v>87</v>
      </c>
      <c r="H70" t="s">
        <v>88</v>
      </c>
      <c r="I70">
        <f>I69*J70</f>
        <v>2</v>
      </c>
      <c r="J70">
        <v>1</v>
      </c>
      <c r="K70">
        <v>1</v>
      </c>
      <c r="O70">
        <f t="shared" si="37"/>
        <v>3274.04</v>
      </c>
      <c r="P70">
        <f t="shared" si="38"/>
        <v>3274.04</v>
      </c>
      <c r="Q70">
        <f t="shared" si="39"/>
        <v>0</v>
      </c>
      <c r="R70">
        <f t="shared" si="40"/>
        <v>0</v>
      </c>
      <c r="S70">
        <f t="shared" si="41"/>
        <v>0</v>
      </c>
      <c r="T70">
        <f t="shared" si="42"/>
        <v>0</v>
      </c>
      <c r="U70">
        <f t="shared" si="43"/>
        <v>0</v>
      </c>
      <c r="V70">
        <f t="shared" si="44"/>
        <v>0</v>
      </c>
      <c r="W70">
        <f t="shared" si="45"/>
        <v>0</v>
      </c>
      <c r="X70">
        <f t="shared" si="46"/>
        <v>0</v>
      </c>
      <c r="Y70">
        <f t="shared" si="47"/>
        <v>0</v>
      </c>
      <c r="AA70">
        <v>437648463</v>
      </c>
      <c r="AB70">
        <f t="shared" si="48"/>
        <v>1637.0183999999999</v>
      </c>
      <c r="AC70">
        <f>ROUND(((ES70*1.02)),6)</f>
        <v>1637.0183999999999</v>
      </c>
      <c r="AD70">
        <f t="shared" si="49"/>
        <v>0</v>
      </c>
      <c r="AE70">
        <f t="shared" si="50"/>
        <v>0</v>
      </c>
      <c r="AF70">
        <f t="shared" si="51"/>
        <v>0</v>
      </c>
      <c r="AG70">
        <f t="shared" si="52"/>
        <v>0</v>
      </c>
      <c r="AH70">
        <f t="shared" si="53"/>
        <v>0</v>
      </c>
      <c r="AI70">
        <f t="shared" si="54"/>
        <v>0</v>
      </c>
      <c r="AJ70">
        <f t="shared" si="55"/>
        <v>0</v>
      </c>
      <c r="AK70">
        <v>1604.92</v>
      </c>
      <c r="AL70">
        <v>1604.92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171</v>
      </c>
      <c r="AU70">
        <v>60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1</v>
      </c>
      <c r="BJ70" t="s">
        <v>3</v>
      </c>
      <c r="BM70">
        <v>350021</v>
      </c>
      <c r="BN70">
        <v>0</v>
      </c>
      <c r="BO70" t="s">
        <v>3</v>
      </c>
      <c r="BP70">
        <v>0</v>
      </c>
      <c r="BQ70">
        <v>1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171</v>
      </c>
      <c r="CA70">
        <v>60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56"/>
        <v>3274.04</v>
      </c>
      <c r="CQ70">
        <f t="shared" si="57"/>
        <v>1637.0183999999999</v>
      </c>
      <c r="CR70">
        <f t="shared" si="58"/>
        <v>0</v>
      </c>
      <c r="CS70">
        <f t="shared" si="59"/>
        <v>0</v>
      </c>
      <c r="CT70">
        <f t="shared" si="60"/>
        <v>0</v>
      </c>
      <c r="CU70">
        <f t="shared" si="61"/>
        <v>0</v>
      </c>
      <c r="CV70">
        <f t="shared" si="62"/>
        <v>0</v>
      </c>
      <c r="CW70">
        <f t="shared" si="63"/>
        <v>0</v>
      </c>
      <c r="CX70">
        <f t="shared" si="64"/>
        <v>0</v>
      </c>
      <c r="CY70">
        <f t="shared" si="65"/>
        <v>0</v>
      </c>
      <c r="CZ70">
        <f t="shared" si="66"/>
        <v>0</v>
      </c>
      <c r="DC70" t="s">
        <v>3</v>
      </c>
      <c r="DD70" t="s">
        <v>89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88</v>
      </c>
      <c r="DW70" t="s">
        <v>88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295507299</v>
      </c>
      <c r="EF70">
        <v>1</v>
      </c>
      <c r="EG70" t="s">
        <v>23</v>
      </c>
      <c r="EH70">
        <v>0</v>
      </c>
      <c r="EI70" t="s">
        <v>3</v>
      </c>
      <c r="EJ70">
        <v>1</v>
      </c>
      <c r="EK70">
        <v>350021</v>
      </c>
      <c r="EL70" t="s">
        <v>24</v>
      </c>
      <c r="EM70" t="s">
        <v>25</v>
      </c>
      <c r="EO70" t="s">
        <v>3</v>
      </c>
      <c r="EQ70">
        <v>0</v>
      </c>
      <c r="ER70">
        <v>1604.92</v>
      </c>
      <c r="ES70">
        <v>1604.92</v>
      </c>
      <c r="ET70">
        <v>0</v>
      </c>
      <c r="EU70">
        <v>0</v>
      </c>
      <c r="EV70">
        <v>0</v>
      </c>
      <c r="EW70">
        <v>0</v>
      </c>
      <c r="EX70">
        <v>0</v>
      </c>
      <c r="EZ70">
        <v>5</v>
      </c>
      <c r="FC70">
        <v>0</v>
      </c>
      <c r="FD70">
        <v>18</v>
      </c>
      <c r="FF70">
        <v>1604.92</v>
      </c>
      <c r="FQ70">
        <v>0</v>
      </c>
      <c r="FR70">
        <v>0</v>
      </c>
      <c r="FS70">
        <v>0</v>
      </c>
      <c r="FX70">
        <v>171</v>
      </c>
      <c r="FY70">
        <v>60</v>
      </c>
      <c r="GA70" t="s">
        <v>3</v>
      </c>
      <c r="GD70">
        <v>1</v>
      </c>
      <c r="GF70">
        <v>-1243790125</v>
      </c>
      <c r="GG70">
        <v>2</v>
      </c>
      <c r="GH70">
        <v>3</v>
      </c>
      <c r="GI70">
        <v>3</v>
      </c>
      <c r="GJ70">
        <v>0</v>
      </c>
      <c r="GK70">
        <v>0</v>
      </c>
      <c r="GL70">
        <f t="shared" si="67"/>
        <v>0</v>
      </c>
      <c r="GM70">
        <f t="shared" si="68"/>
        <v>3274.04</v>
      </c>
      <c r="GN70">
        <f t="shared" si="69"/>
        <v>3274.04</v>
      </c>
      <c r="GO70">
        <f t="shared" si="70"/>
        <v>0</v>
      </c>
      <c r="GP70">
        <f t="shared" si="71"/>
        <v>0</v>
      </c>
      <c r="GR70">
        <v>1</v>
      </c>
      <c r="GS70">
        <v>1</v>
      </c>
      <c r="GT70">
        <v>0</v>
      </c>
      <c r="GU70" t="s">
        <v>3</v>
      </c>
      <c r="GV70">
        <f t="shared" si="72"/>
        <v>0</v>
      </c>
      <c r="GW70">
        <v>1</v>
      </c>
      <c r="GX70">
        <f t="shared" si="73"/>
        <v>0</v>
      </c>
      <c r="HA70">
        <v>0</v>
      </c>
      <c r="HB70">
        <v>0</v>
      </c>
      <c r="HC70">
        <f t="shared" si="74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45" x14ac:dyDescent="0.2">
      <c r="A71">
        <v>18</v>
      </c>
      <c r="B71">
        <v>1</v>
      </c>
      <c r="C71">
        <v>11</v>
      </c>
      <c r="E71" t="s">
        <v>90</v>
      </c>
      <c r="F71" t="s">
        <v>86</v>
      </c>
      <c r="G71" t="s">
        <v>91</v>
      </c>
      <c r="H71" t="s">
        <v>92</v>
      </c>
      <c r="I71">
        <f>I69*J71</f>
        <v>20</v>
      </c>
      <c r="J71">
        <v>10</v>
      </c>
      <c r="K71">
        <v>10</v>
      </c>
      <c r="O71">
        <f t="shared" si="37"/>
        <v>18949.36</v>
      </c>
      <c r="P71">
        <f t="shared" si="38"/>
        <v>18949.36</v>
      </c>
      <c r="Q71">
        <f t="shared" si="39"/>
        <v>0</v>
      </c>
      <c r="R71">
        <f t="shared" si="40"/>
        <v>0</v>
      </c>
      <c r="S71">
        <f t="shared" si="41"/>
        <v>0</v>
      </c>
      <c r="T71">
        <f t="shared" si="42"/>
        <v>0</v>
      </c>
      <c r="U71">
        <f t="shared" si="43"/>
        <v>0</v>
      </c>
      <c r="V71">
        <f t="shared" si="44"/>
        <v>0</v>
      </c>
      <c r="W71">
        <f t="shared" si="45"/>
        <v>0</v>
      </c>
      <c r="X71">
        <f t="shared" si="46"/>
        <v>0</v>
      </c>
      <c r="Y71">
        <f t="shared" si="47"/>
        <v>0</v>
      </c>
      <c r="AA71">
        <v>437648463</v>
      </c>
      <c r="AB71">
        <f t="shared" si="48"/>
        <v>947.46780000000001</v>
      </c>
      <c r="AC71">
        <f>ROUND(((ES71*1.02)),6)</f>
        <v>947.46780000000001</v>
      </c>
      <c r="AD71">
        <f t="shared" si="49"/>
        <v>0</v>
      </c>
      <c r="AE71">
        <f t="shared" si="50"/>
        <v>0</v>
      </c>
      <c r="AF71">
        <f t="shared" si="51"/>
        <v>0</v>
      </c>
      <c r="AG71">
        <f t="shared" si="52"/>
        <v>0</v>
      </c>
      <c r="AH71">
        <f t="shared" si="53"/>
        <v>0</v>
      </c>
      <c r="AI71">
        <f t="shared" si="54"/>
        <v>0</v>
      </c>
      <c r="AJ71">
        <f t="shared" si="55"/>
        <v>0</v>
      </c>
      <c r="AK71">
        <v>928.89</v>
      </c>
      <c r="AL71">
        <v>928.89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171</v>
      </c>
      <c r="AU71">
        <v>60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3</v>
      </c>
      <c r="BM71">
        <v>350021</v>
      </c>
      <c r="BN71">
        <v>0</v>
      </c>
      <c r="BO71" t="s">
        <v>3</v>
      </c>
      <c r="BP71">
        <v>0</v>
      </c>
      <c r="BQ71">
        <v>1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171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56"/>
        <v>18949.36</v>
      </c>
      <c r="CQ71">
        <f t="shared" si="57"/>
        <v>947.46780000000001</v>
      </c>
      <c r="CR71">
        <f t="shared" si="58"/>
        <v>0</v>
      </c>
      <c r="CS71">
        <f t="shared" si="59"/>
        <v>0</v>
      </c>
      <c r="CT71">
        <f t="shared" si="60"/>
        <v>0</v>
      </c>
      <c r="CU71">
        <f t="shared" si="61"/>
        <v>0</v>
      </c>
      <c r="CV71">
        <f t="shared" si="62"/>
        <v>0</v>
      </c>
      <c r="CW71">
        <f t="shared" si="63"/>
        <v>0</v>
      </c>
      <c r="CX71">
        <f t="shared" si="64"/>
        <v>0</v>
      </c>
      <c r="CY71">
        <f t="shared" si="65"/>
        <v>0</v>
      </c>
      <c r="CZ71">
        <f t="shared" si="66"/>
        <v>0</v>
      </c>
      <c r="DC71" t="s">
        <v>3</v>
      </c>
      <c r="DD71" t="s">
        <v>89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1002</v>
      </c>
      <c r="DV71" t="s">
        <v>92</v>
      </c>
      <c r="DW71" t="s">
        <v>92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295507299</v>
      </c>
      <c r="EF71">
        <v>1</v>
      </c>
      <c r="EG71" t="s">
        <v>23</v>
      </c>
      <c r="EH71">
        <v>0</v>
      </c>
      <c r="EI71" t="s">
        <v>3</v>
      </c>
      <c r="EJ71">
        <v>1</v>
      </c>
      <c r="EK71">
        <v>350021</v>
      </c>
      <c r="EL71" t="s">
        <v>24</v>
      </c>
      <c r="EM71" t="s">
        <v>25</v>
      </c>
      <c r="EO71" t="s">
        <v>3</v>
      </c>
      <c r="EQ71">
        <v>0</v>
      </c>
      <c r="ER71">
        <v>928.89</v>
      </c>
      <c r="ES71">
        <v>928.89</v>
      </c>
      <c r="ET71">
        <v>0</v>
      </c>
      <c r="EU71">
        <v>0</v>
      </c>
      <c r="EV71">
        <v>0</v>
      </c>
      <c r="EW71">
        <v>0</v>
      </c>
      <c r="EX71">
        <v>0</v>
      </c>
      <c r="EZ71">
        <v>5</v>
      </c>
      <c r="FC71">
        <v>0</v>
      </c>
      <c r="FD71">
        <v>18</v>
      </c>
      <c r="FF71">
        <v>928.89</v>
      </c>
      <c r="FQ71">
        <v>0</v>
      </c>
      <c r="FR71">
        <v>0</v>
      </c>
      <c r="FS71">
        <v>0</v>
      </c>
      <c r="FX71">
        <v>171</v>
      </c>
      <c r="FY71">
        <v>60</v>
      </c>
      <c r="GA71" t="s">
        <v>3</v>
      </c>
      <c r="GD71">
        <v>1</v>
      </c>
      <c r="GF71">
        <v>-1598259745</v>
      </c>
      <c r="GG71">
        <v>2</v>
      </c>
      <c r="GH71">
        <v>3</v>
      </c>
      <c r="GI71">
        <v>3</v>
      </c>
      <c r="GJ71">
        <v>0</v>
      </c>
      <c r="GK71">
        <v>0</v>
      </c>
      <c r="GL71">
        <f t="shared" si="67"/>
        <v>0</v>
      </c>
      <c r="GM71">
        <f t="shared" si="68"/>
        <v>18949.36</v>
      </c>
      <c r="GN71">
        <f t="shared" si="69"/>
        <v>18949.36</v>
      </c>
      <c r="GO71">
        <f t="shared" si="70"/>
        <v>0</v>
      </c>
      <c r="GP71">
        <f t="shared" si="71"/>
        <v>0</v>
      </c>
      <c r="GR71">
        <v>1</v>
      </c>
      <c r="GS71">
        <v>1</v>
      </c>
      <c r="GT71">
        <v>0</v>
      </c>
      <c r="GU71" t="s">
        <v>3</v>
      </c>
      <c r="GV71">
        <f t="shared" si="72"/>
        <v>0</v>
      </c>
      <c r="GW71">
        <v>1</v>
      </c>
      <c r="GX71">
        <f t="shared" si="73"/>
        <v>0</v>
      </c>
      <c r="HA71">
        <v>0</v>
      </c>
      <c r="HB71">
        <v>0</v>
      </c>
      <c r="HC71">
        <f t="shared" si="74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">
      <c r="A72">
        <v>18</v>
      </c>
      <c r="B72">
        <v>1</v>
      </c>
      <c r="C72">
        <v>12</v>
      </c>
      <c r="E72" t="s">
        <v>93</v>
      </c>
      <c r="F72" t="s">
        <v>86</v>
      </c>
      <c r="G72" t="s">
        <v>94</v>
      </c>
      <c r="H72" t="s">
        <v>88</v>
      </c>
      <c r="I72">
        <f>I69*J72</f>
        <v>2</v>
      </c>
      <c r="J72">
        <v>1</v>
      </c>
      <c r="K72">
        <v>1</v>
      </c>
      <c r="O72">
        <f t="shared" si="37"/>
        <v>2374.42</v>
      </c>
      <c r="P72">
        <f t="shared" si="38"/>
        <v>2374.42</v>
      </c>
      <c r="Q72">
        <f t="shared" si="39"/>
        <v>0</v>
      </c>
      <c r="R72">
        <f t="shared" si="40"/>
        <v>0</v>
      </c>
      <c r="S72">
        <f t="shared" si="41"/>
        <v>0</v>
      </c>
      <c r="T72">
        <f t="shared" si="42"/>
        <v>0</v>
      </c>
      <c r="U72">
        <f t="shared" si="43"/>
        <v>0</v>
      </c>
      <c r="V72">
        <f t="shared" si="44"/>
        <v>0</v>
      </c>
      <c r="W72">
        <f t="shared" si="45"/>
        <v>0</v>
      </c>
      <c r="X72">
        <f t="shared" si="46"/>
        <v>0</v>
      </c>
      <c r="Y72">
        <f t="shared" si="47"/>
        <v>0</v>
      </c>
      <c r="AA72">
        <v>437648463</v>
      </c>
      <c r="AB72">
        <f t="shared" si="48"/>
        <v>1187.2085999999999</v>
      </c>
      <c r="AC72">
        <f>ROUND(((ES72*1.02)),6)</f>
        <v>1187.2085999999999</v>
      </c>
      <c r="AD72">
        <f t="shared" si="49"/>
        <v>0</v>
      </c>
      <c r="AE72">
        <f t="shared" si="50"/>
        <v>0</v>
      </c>
      <c r="AF72">
        <f t="shared" si="51"/>
        <v>0</v>
      </c>
      <c r="AG72">
        <f t="shared" si="52"/>
        <v>0</v>
      </c>
      <c r="AH72">
        <f t="shared" si="53"/>
        <v>0</v>
      </c>
      <c r="AI72">
        <f t="shared" si="54"/>
        <v>0</v>
      </c>
      <c r="AJ72">
        <f t="shared" si="55"/>
        <v>0</v>
      </c>
      <c r="AK72">
        <v>1163.93</v>
      </c>
      <c r="AL72">
        <v>1163.93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171</v>
      </c>
      <c r="AU72">
        <v>60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3</v>
      </c>
      <c r="BM72">
        <v>350021</v>
      </c>
      <c r="BN72">
        <v>0</v>
      </c>
      <c r="BO72" t="s">
        <v>3</v>
      </c>
      <c r="BP72">
        <v>0</v>
      </c>
      <c r="BQ72">
        <v>1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171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56"/>
        <v>2374.42</v>
      </c>
      <c r="CQ72">
        <f t="shared" si="57"/>
        <v>1187.2085999999999</v>
      </c>
      <c r="CR72">
        <f t="shared" si="58"/>
        <v>0</v>
      </c>
      <c r="CS72">
        <f t="shared" si="59"/>
        <v>0</v>
      </c>
      <c r="CT72">
        <f t="shared" si="60"/>
        <v>0</v>
      </c>
      <c r="CU72">
        <f t="shared" si="61"/>
        <v>0</v>
      </c>
      <c r="CV72">
        <f t="shared" si="62"/>
        <v>0</v>
      </c>
      <c r="CW72">
        <f t="shared" si="63"/>
        <v>0</v>
      </c>
      <c r="CX72">
        <f t="shared" si="64"/>
        <v>0</v>
      </c>
      <c r="CY72">
        <f t="shared" si="65"/>
        <v>0</v>
      </c>
      <c r="CZ72">
        <f t="shared" si="66"/>
        <v>0</v>
      </c>
      <c r="DC72" t="s">
        <v>3</v>
      </c>
      <c r="DD72" t="s">
        <v>89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88</v>
      </c>
      <c r="DW72" t="s">
        <v>88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295507299</v>
      </c>
      <c r="EF72">
        <v>1</v>
      </c>
      <c r="EG72" t="s">
        <v>23</v>
      </c>
      <c r="EH72">
        <v>0</v>
      </c>
      <c r="EI72" t="s">
        <v>3</v>
      </c>
      <c r="EJ72">
        <v>1</v>
      </c>
      <c r="EK72">
        <v>350021</v>
      </c>
      <c r="EL72" t="s">
        <v>24</v>
      </c>
      <c r="EM72" t="s">
        <v>25</v>
      </c>
      <c r="EO72" t="s">
        <v>3</v>
      </c>
      <c r="EQ72">
        <v>0</v>
      </c>
      <c r="ER72">
        <v>1163.93</v>
      </c>
      <c r="ES72">
        <v>1163.93</v>
      </c>
      <c r="ET72">
        <v>0</v>
      </c>
      <c r="EU72">
        <v>0</v>
      </c>
      <c r="EV72">
        <v>0</v>
      </c>
      <c r="EW72">
        <v>0</v>
      </c>
      <c r="EX72">
        <v>0</v>
      </c>
      <c r="EZ72">
        <v>5</v>
      </c>
      <c r="FC72">
        <v>0</v>
      </c>
      <c r="FD72">
        <v>18</v>
      </c>
      <c r="FF72">
        <v>1163.93</v>
      </c>
      <c r="FQ72">
        <v>0</v>
      </c>
      <c r="FR72">
        <v>0</v>
      </c>
      <c r="FS72">
        <v>0</v>
      </c>
      <c r="FX72">
        <v>171</v>
      </c>
      <c r="FY72">
        <v>60</v>
      </c>
      <c r="GA72" t="s">
        <v>3</v>
      </c>
      <c r="GD72">
        <v>1</v>
      </c>
      <c r="GF72">
        <v>-1653746647</v>
      </c>
      <c r="GG72">
        <v>2</v>
      </c>
      <c r="GH72">
        <v>3</v>
      </c>
      <c r="GI72">
        <v>3</v>
      </c>
      <c r="GJ72">
        <v>0</v>
      </c>
      <c r="GK72">
        <v>0</v>
      </c>
      <c r="GL72">
        <f t="shared" si="67"/>
        <v>0</v>
      </c>
      <c r="GM72">
        <f t="shared" si="68"/>
        <v>2374.42</v>
      </c>
      <c r="GN72">
        <f t="shared" si="69"/>
        <v>2374.42</v>
      </c>
      <c r="GO72">
        <f t="shared" si="70"/>
        <v>0</v>
      </c>
      <c r="GP72">
        <f t="shared" si="71"/>
        <v>0</v>
      </c>
      <c r="GR72">
        <v>1</v>
      </c>
      <c r="GS72">
        <v>1</v>
      </c>
      <c r="GT72">
        <v>0</v>
      </c>
      <c r="GU72" t="s">
        <v>3</v>
      </c>
      <c r="GV72">
        <f t="shared" si="72"/>
        <v>0</v>
      </c>
      <c r="GW72">
        <v>1</v>
      </c>
      <c r="GX72">
        <f t="shared" si="73"/>
        <v>0</v>
      </c>
      <c r="HA72">
        <v>0</v>
      </c>
      <c r="HB72">
        <v>0</v>
      </c>
      <c r="HC72">
        <f t="shared" si="74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">
      <c r="A73">
        <v>18</v>
      </c>
      <c r="B73">
        <v>1</v>
      </c>
      <c r="C73">
        <v>13</v>
      </c>
      <c r="E73" t="s">
        <v>95</v>
      </c>
      <c r="F73" t="s">
        <v>86</v>
      </c>
      <c r="G73" t="s">
        <v>96</v>
      </c>
      <c r="H73" t="s">
        <v>88</v>
      </c>
      <c r="I73">
        <f>I69*J73</f>
        <v>2</v>
      </c>
      <c r="J73">
        <v>1</v>
      </c>
      <c r="K73">
        <v>1</v>
      </c>
      <c r="O73">
        <f t="shared" si="37"/>
        <v>7870.73</v>
      </c>
      <c r="P73">
        <f t="shared" si="38"/>
        <v>7870.73</v>
      </c>
      <c r="Q73">
        <f t="shared" si="39"/>
        <v>0</v>
      </c>
      <c r="R73">
        <f t="shared" si="40"/>
        <v>0</v>
      </c>
      <c r="S73">
        <f t="shared" si="41"/>
        <v>0</v>
      </c>
      <c r="T73">
        <f t="shared" si="42"/>
        <v>0</v>
      </c>
      <c r="U73">
        <f t="shared" si="43"/>
        <v>0</v>
      </c>
      <c r="V73">
        <f t="shared" si="44"/>
        <v>0</v>
      </c>
      <c r="W73">
        <f t="shared" si="45"/>
        <v>0</v>
      </c>
      <c r="X73">
        <f t="shared" si="46"/>
        <v>0</v>
      </c>
      <c r="Y73">
        <f t="shared" si="47"/>
        <v>0</v>
      </c>
      <c r="AA73">
        <v>437648463</v>
      </c>
      <c r="AB73">
        <f t="shared" si="48"/>
        <v>3935.364</v>
      </c>
      <c r="AC73">
        <f>ROUND(((ES73*1.02)),6)</f>
        <v>3935.364</v>
      </c>
      <c r="AD73">
        <f t="shared" si="49"/>
        <v>0</v>
      </c>
      <c r="AE73">
        <f t="shared" si="50"/>
        <v>0</v>
      </c>
      <c r="AF73">
        <f t="shared" si="51"/>
        <v>0</v>
      </c>
      <c r="AG73">
        <f t="shared" si="52"/>
        <v>0</v>
      </c>
      <c r="AH73">
        <f t="shared" si="53"/>
        <v>0</v>
      </c>
      <c r="AI73">
        <f t="shared" si="54"/>
        <v>0</v>
      </c>
      <c r="AJ73">
        <f t="shared" si="55"/>
        <v>0</v>
      </c>
      <c r="AK73">
        <v>3858.2</v>
      </c>
      <c r="AL73">
        <v>3858.2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171</v>
      </c>
      <c r="AU73">
        <v>60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3</v>
      </c>
      <c r="BM73">
        <v>350021</v>
      </c>
      <c r="BN73">
        <v>0</v>
      </c>
      <c r="BO73" t="s">
        <v>3</v>
      </c>
      <c r="BP73">
        <v>0</v>
      </c>
      <c r="BQ73">
        <v>1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171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56"/>
        <v>7870.73</v>
      </c>
      <c r="CQ73">
        <f t="shared" si="57"/>
        <v>3935.364</v>
      </c>
      <c r="CR73">
        <f t="shared" si="58"/>
        <v>0</v>
      </c>
      <c r="CS73">
        <f t="shared" si="59"/>
        <v>0</v>
      </c>
      <c r="CT73">
        <f t="shared" si="60"/>
        <v>0</v>
      </c>
      <c r="CU73">
        <f t="shared" si="61"/>
        <v>0</v>
      </c>
      <c r="CV73">
        <f t="shared" si="62"/>
        <v>0</v>
      </c>
      <c r="CW73">
        <f t="shared" si="63"/>
        <v>0</v>
      </c>
      <c r="CX73">
        <f t="shared" si="64"/>
        <v>0</v>
      </c>
      <c r="CY73">
        <f t="shared" si="65"/>
        <v>0</v>
      </c>
      <c r="CZ73">
        <f t="shared" si="66"/>
        <v>0</v>
      </c>
      <c r="DC73" t="s">
        <v>3</v>
      </c>
      <c r="DD73" t="s">
        <v>89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88</v>
      </c>
      <c r="DW73" t="s">
        <v>88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295507299</v>
      </c>
      <c r="EF73">
        <v>1</v>
      </c>
      <c r="EG73" t="s">
        <v>23</v>
      </c>
      <c r="EH73">
        <v>0</v>
      </c>
      <c r="EI73" t="s">
        <v>3</v>
      </c>
      <c r="EJ73">
        <v>1</v>
      </c>
      <c r="EK73">
        <v>350021</v>
      </c>
      <c r="EL73" t="s">
        <v>24</v>
      </c>
      <c r="EM73" t="s">
        <v>25</v>
      </c>
      <c r="EO73" t="s">
        <v>3</v>
      </c>
      <c r="EQ73">
        <v>0</v>
      </c>
      <c r="ER73">
        <v>3858.2</v>
      </c>
      <c r="ES73">
        <v>3858.2</v>
      </c>
      <c r="ET73">
        <v>0</v>
      </c>
      <c r="EU73">
        <v>0</v>
      </c>
      <c r="EV73">
        <v>0</v>
      </c>
      <c r="EW73">
        <v>0</v>
      </c>
      <c r="EX73">
        <v>0</v>
      </c>
      <c r="EZ73">
        <v>5</v>
      </c>
      <c r="FC73">
        <v>0</v>
      </c>
      <c r="FD73">
        <v>18</v>
      </c>
      <c r="FF73">
        <v>3858.2</v>
      </c>
      <c r="FQ73">
        <v>0</v>
      </c>
      <c r="FR73">
        <v>0</v>
      </c>
      <c r="FS73">
        <v>0</v>
      </c>
      <c r="FX73">
        <v>171</v>
      </c>
      <c r="FY73">
        <v>60</v>
      </c>
      <c r="GA73" t="s">
        <v>3</v>
      </c>
      <c r="GD73">
        <v>1</v>
      </c>
      <c r="GF73">
        <v>-24811174</v>
      </c>
      <c r="GG73">
        <v>2</v>
      </c>
      <c r="GH73">
        <v>3</v>
      </c>
      <c r="GI73">
        <v>3</v>
      </c>
      <c r="GJ73">
        <v>0</v>
      </c>
      <c r="GK73">
        <v>0</v>
      </c>
      <c r="GL73">
        <f t="shared" si="67"/>
        <v>0</v>
      </c>
      <c r="GM73">
        <f t="shared" si="68"/>
        <v>7870.73</v>
      </c>
      <c r="GN73">
        <f t="shared" si="69"/>
        <v>7870.73</v>
      </c>
      <c r="GO73">
        <f t="shared" si="70"/>
        <v>0</v>
      </c>
      <c r="GP73">
        <f t="shared" si="71"/>
        <v>0</v>
      </c>
      <c r="GR73">
        <v>1</v>
      </c>
      <c r="GS73">
        <v>1</v>
      </c>
      <c r="GT73">
        <v>0</v>
      </c>
      <c r="GU73" t="s">
        <v>3</v>
      </c>
      <c r="GV73">
        <f t="shared" si="72"/>
        <v>0</v>
      </c>
      <c r="GW73">
        <v>1</v>
      </c>
      <c r="GX73">
        <f t="shared" si="73"/>
        <v>0</v>
      </c>
      <c r="HA73">
        <v>0</v>
      </c>
      <c r="HB73">
        <v>0</v>
      </c>
      <c r="HC73">
        <f t="shared" si="74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">
      <c r="A74">
        <v>18</v>
      </c>
      <c r="B74">
        <v>1</v>
      </c>
      <c r="C74">
        <v>14</v>
      </c>
      <c r="E74" t="s">
        <v>97</v>
      </c>
      <c r="F74" t="s">
        <v>86</v>
      </c>
      <c r="G74" t="s">
        <v>98</v>
      </c>
      <c r="H74" t="s">
        <v>99</v>
      </c>
      <c r="I74">
        <f>I69*J74</f>
        <v>33.369999999999997</v>
      </c>
      <c r="J74">
        <v>16.684999999999999</v>
      </c>
      <c r="K74">
        <v>16.684999999999999</v>
      </c>
      <c r="O74">
        <f t="shared" si="37"/>
        <v>8017.85</v>
      </c>
      <c r="P74">
        <f t="shared" si="38"/>
        <v>8017.85</v>
      </c>
      <c r="Q74">
        <f t="shared" si="39"/>
        <v>0</v>
      </c>
      <c r="R74">
        <f t="shared" si="40"/>
        <v>0</v>
      </c>
      <c r="S74">
        <f t="shared" si="41"/>
        <v>0</v>
      </c>
      <c r="T74">
        <f t="shared" si="42"/>
        <v>0</v>
      </c>
      <c r="U74">
        <f t="shared" si="43"/>
        <v>0</v>
      </c>
      <c r="V74">
        <f t="shared" si="44"/>
        <v>0</v>
      </c>
      <c r="W74">
        <f t="shared" si="45"/>
        <v>0</v>
      </c>
      <c r="X74">
        <f t="shared" si="46"/>
        <v>0</v>
      </c>
      <c r="Y74">
        <f t="shared" si="47"/>
        <v>0</v>
      </c>
      <c r="AA74">
        <v>437648463</v>
      </c>
      <c r="AB74">
        <f t="shared" si="48"/>
        <v>240.27119999999999</v>
      </c>
      <c r="AC74">
        <f>ROUND(((ES74*1.02)),6)</f>
        <v>240.27119999999999</v>
      </c>
      <c r="AD74">
        <f t="shared" si="49"/>
        <v>0</v>
      </c>
      <c r="AE74">
        <f t="shared" si="50"/>
        <v>0</v>
      </c>
      <c r="AF74">
        <f t="shared" si="51"/>
        <v>0</v>
      </c>
      <c r="AG74">
        <f t="shared" si="52"/>
        <v>0</v>
      </c>
      <c r="AH74">
        <f t="shared" si="53"/>
        <v>0</v>
      </c>
      <c r="AI74">
        <f t="shared" si="54"/>
        <v>0</v>
      </c>
      <c r="AJ74">
        <f t="shared" si="55"/>
        <v>0</v>
      </c>
      <c r="AK74">
        <v>235.56</v>
      </c>
      <c r="AL74">
        <v>235.56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171</v>
      </c>
      <c r="AU74">
        <v>60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3</v>
      </c>
      <c r="BM74">
        <v>350021</v>
      </c>
      <c r="BN74">
        <v>0</v>
      </c>
      <c r="BO74" t="s">
        <v>3</v>
      </c>
      <c r="BP74">
        <v>0</v>
      </c>
      <c r="BQ74">
        <v>1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171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56"/>
        <v>8017.85</v>
      </c>
      <c r="CQ74">
        <f t="shared" si="57"/>
        <v>240.27119999999999</v>
      </c>
      <c r="CR74">
        <f t="shared" si="58"/>
        <v>0</v>
      </c>
      <c r="CS74">
        <f t="shared" si="59"/>
        <v>0</v>
      </c>
      <c r="CT74">
        <f t="shared" si="60"/>
        <v>0</v>
      </c>
      <c r="CU74">
        <f t="shared" si="61"/>
        <v>0</v>
      </c>
      <c r="CV74">
        <f t="shared" si="62"/>
        <v>0</v>
      </c>
      <c r="CW74">
        <f t="shared" si="63"/>
        <v>0</v>
      </c>
      <c r="CX74">
        <f t="shared" si="64"/>
        <v>0</v>
      </c>
      <c r="CY74">
        <f t="shared" si="65"/>
        <v>0</v>
      </c>
      <c r="CZ74">
        <f t="shared" si="66"/>
        <v>0</v>
      </c>
      <c r="DC74" t="s">
        <v>3</v>
      </c>
      <c r="DD74" t="s">
        <v>89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1009</v>
      </c>
      <c r="DV74" t="s">
        <v>99</v>
      </c>
      <c r="DW74" t="s">
        <v>99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295507299</v>
      </c>
      <c r="EF74">
        <v>1</v>
      </c>
      <c r="EG74" t="s">
        <v>23</v>
      </c>
      <c r="EH74">
        <v>0</v>
      </c>
      <c r="EI74" t="s">
        <v>3</v>
      </c>
      <c r="EJ74">
        <v>1</v>
      </c>
      <c r="EK74">
        <v>350021</v>
      </c>
      <c r="EL74" t="s">
        <v>24</v>
      </c>
      <c r="EM74" t="s">
        <v>25</v>
      </c>
      <c r="EO74" t="s">
        <v>3</v>
      </c>
      <c r="EQ74">
        <v>0</v>
      </c>
      <c r="ER74">
        <v>235.56</v>
      </c>
      <c r="ES74">
        <v>235.56</v>
      </c>
      <c r="ET74">
        <v>0</v>
      </c>
      <c r="EU74">
        <v>0</v>
      </c>
      <c r="EV74">
        <v>0</v>
      </c>
      <c r="EW74">
        <v>0</v>
      </c>
      <c r="EX74">
        <v>0</v>
      </c>
      <c r="EZ74">
        <v>5</v>
      </c>
      <c r="FC74">
        <v>0</v>
      </c>
      <c r="FD74">
        <v>18</v>
      </c>
      <c r="FF74">
        <v>235.56</v>
      </c>
      <c r="FQ74">
        <v>0</v>
      </c>
      <c r="FR74">
        <v>0</v>
      </c>
      <c r="FS74">
        <v>0</v>
      </c>
      <c r="FX74">
        <v>171</v>
      </c>
      <c r="FY74">
        <v>60</v>
      </c>
      <c r="GA74" t="s">
        <v>3</v>
      </c>
      <c r="GD74">
        <v>1</v>
      </c>
      <c r="GF74">
        <v>1777620255</v>
      </c>
      <c r="GG74">
        <v>2</v>
      </c>
      <c r="GH74">
        <v>3</v>
      </c>
      <c r="GI74">
        <v>3</v>
      </c>
      <c r="GJ74">
        <v>0</v>
      </c>
      <c r="GK74">
        <v>0</v>
      </c>
      <c r="GL74">
        <f t="shared" si="67"/>
        <v>0</v>
      </c>
      <c r="GM74">
        <f t="shared" si="68"/>
        <v>8017.85</v>
      </c>
      <c r="GN74">
        <f t="shared" si="69"/>
        <v>8017.85</v>
      </c>
      <c r="GO74">
        <f t="shared" si="70"/>
        <v>0</v>
      </c>
      <c r="GP74">
        <f t="shared" si="71"/>
        <v>0</v>
      </c>
      <c r="GR74">
        <v>1</v>
      </c>
      <c r="GS74">
        <v>1</v>
      </c>
      <c r="GT74">
        <v>0</v>
      </c>
      <c r="GU74" t="s">
        <v>3</v>
      </c>
      <c r="GV74">
        <f t="shared" si="72"/>
        <v>0</v>
      </c>
      <c r="GW74">
        <v>1</v>
      </c>
      <c r="GX74">
        <f t="shared" si="73"/>
        <v>0</v>
      </c>
      <c r="HA74">
        <v>0</v>
      </c>
      <c r="HB74">
        <v>0</v>
      </c>
      <c r="HC74">
        <f t="shared" si="74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">
      <c r="A75">
        <v>17</v>
      </c>
      <c r="B75">
        <v>1</v>
      </c>
      <c r="C75">
        <f>ROW(SmtRes!A29)</f>
        <v>29</v>
      </c>
      <c r="D75">
        <f>ROW(EtalonRes!A19)</f>
        <v>19</v>
      </c>
      <c r="E75" t="s">
        <v>100</v>
      </c>
      <c r="F75" t="s">
        <v>83</v>
      </c>
      <c r="G75" t="s">
        <v>315</v>
      </c>
      <c r="H75" t="s">
        <v>21</v>
      </c>
      <c r="I75">
        <v>8</v>
      </c>
      <c r="J75">
        <v>0</v>
      </c>
      <c r="K75">
        <v>8</v>
      </c>
      <c r="O75">
        <f t="shared" si="37"/>
        <v>31365.3</v>
      </c>
      <c r="P75">
        <f t="shared" si="38"/>
        <v>11890.1</v>
      </c>
      <c r="Q75">
        <f t="shared" si="39"/>
        <v>0</v>
      </c>
      <c r="R75">
        <f t="shared" si="40"/>
        <v>0</v>
      </c>
      <c r="S75">
        <f t="shared" si="41"/>
        <v>19475.2</v>
      </c>
      <c r="T75">
        <f t="shared" si="42"/>
        <v>0</v>
      </c>
      <c r="U75">
        <f t="shared" si="43"/>
        <v>64</v>
      </c>
      <c r="V75">
        <f t="shared" si="44"/>
        <v>0</v>
      </c>
      <c r="W75">
        <f t="shared" si="45"/>
        <v>0</v>
      </c>
      <c r="X75">
        <f t="shared" si="46"/>
        <v>33302.589999999997</v>
      </c>
      <c r="Y75">
        <f t="shared" si="47"/>
        <v>11685.12</v>
      </c>
      <c r="AA75">
        <v>437648463</v>
      </c>
      <c r="AB75">
        <f t="shared" si="48"/>
        <v>2370.54</v>
      </c>
      <c r="AC75">
        <f>ROUND((ES75),6)</f>
        <v>891.74</v>
      </c>
      <c r="AD75">
        <f t="shared" si="49"/>
        <v>0</v>
      </c>
      <c r="AE75">
        <f t="shared" si="50"/>
        <v>0</v>
      </c>
      <c r="AF75">
        <f t="shared" si="51"/>
        <v>1478.8</v>
      </c>
      <c r="AG75">
        <f t="shared" si="52"/>
        <v>0</v>
      </c>
      <c r="AH75">
        <f t="shared" si="53"/>
        <v>8</v>
      </c>
      <c r="AI75">
        <f t="shared" si="54"/>
        <v>0</v>
      </c>
      <c r="AJ75">
        <f t="shared" si="55"/>
        <v>0</v>
      </c>
      <c r="AK75">
        <v>2370.54</v>
      </c>
      <c r="AL75">
        <v>891.74</v>
      </c>
      <c r="AM75">
        <v>0</v>
      </c>
      <c r="AN75">
        <v>0</v>
      </c>
      <c r="AO75">
        <v>1478.8</v>
      </c>
      <c r="AP75">
        <v>0</v>
      </c>
      <c r="AQ75">
        <v>8</v>
      </c>
      <c r="AR75">
        <v>0</v>
      </c>
      <c r="AS75">
        <v>0</v>
      </c>
      <c r="AT75">
        <v>171</v>
      </c>
      <c r="AU75">
        <v>60</v>
      </c>
      <c r="AV75">
        <v>1</v>
      </c>
      <c r="AW75">
        <v>1</v>
      </c>
      <c r="AZ75">
        <v>1</v>
      </c>
      <c r="BA75">
        <v>1.6462000000000001</v>
      </c>
      <c r="BB75">
        <v>1.6667000000000001</v>
      </c>
      <c r="BC75">
        <v>1.6667000000000001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84</v>
      </c>
      <c r="BM75">
        <v>350021</v>
      </c>
      <c r="BN75">
        <v>0</v>
      </c>
      <c r="BO75" t="s">
        <v>3</v>
      </c>
      <c r="BP75">
        <v>0</v>
      </c>
      <c r="BQ75">
        <v>1</v>
      </c>
      <c r="BR75">
        <v>0</v>
      </c>
      <c r="BS75">
        <v>1.6462000000000001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171</v>
      </c>
      <c r="CA75">
        <v>60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56"/>
        <v>31365.300000000003</v>
      </c>
      <c r="CQ75">
        <f t="shared" si="57"/>
        <v>1486.263058</v>
      </c>
      <c r="CR75">
        <f t="shared" si="58"/>
        <v>0</v>
      </c>
      <c r="CS75">
        <f t="shared" si="59"/>
        <v>0</v>
      </c>
      <c r="CT75">
        <f t="shared" si="60"/>
        <v>2434.40056</v>
      </c>
      <c r="CU75">
        <f t="shared" si="61"/>
        <v>0</v>
      </c>
      <c r="CV75">
        <f t="shared" si="62"/>
        <v>8</v>
      </c>
      <c r="CW75">
        <f t="shared" si="63"/>
        <v>0</v>
      </c>
      <c r="CX75">
        <f t="shared" si="64"/>
        <v>0</v>
      </c>
      <c r="CY75">
        <f t="shared" si="65"/>
        <v>33302.592000000004</v>
      </c>
      <c r="CZ75">
        <f t="shared" si="66"/>
        <v>11685.12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21</v>
      </c>
      <c r="DW75" t="s">
        <v>21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295507299</v>
      </c>
      <c r="EF75">
        <v>1</v>
      </c>
      <c r="EG75" t="s">
        <v>23</v>
      </c>
      <c r="EH75">
        <v>0</v>
      </c>
      <c r="EI75" t="s">
        <v>3</v>
      </c>
      <c r="EJ75">
        <v>1</v>
      </c>
      <c r="EK75">
        <v>350021</v>
      </c>
      <c r="EL75" t="s">
        <v>24</v>
      </c>
      <c r="EM75" t="s">
        <v>25</v>
      </c>
      <c r="EO75" t="s">
        <v>3</v>
      </c>
      <c r="EQ75">
        <v>131072</v>
      </c>
      <c r="ER75">
        <v>2370.54</v>
      </c>
      <c r="ES75">
        <v>891.74</v>
      </c>
      <c r="ET75">
        <v>0</v>
      </c>
      <c r="EU75">
        <v>0</v>
      </c>
      <c r="EV75">
        <v>1478.8</v>
      </c>
      <c r="EW75">
        <v>8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171</v>
      </c>
      <c r="FY75">
        <v>60</v>
      </c>
      <c r="GA75" t="s">
        <v>3</v>
      </c>
      <c r="GD75">
        <v>1</v>
      </c>
      <c r="GF75">
        <v>-103041227</v>
      </c>
      <c r="GG75">
        <v>2</v>
      </c>
      <c r="GH75">
        <v>1</v>
      </c>
      <c r="GI75">
        <v>3</v>
      </c>
      <c r="GJ75">
        <v>0</v>
      </c>
      <c r="GK75">
        <v>0</v>
      </c>
      <c r="GL75">
        <f t="shared" si="67"/>
        <v>0</v>
      </c>
      <c r="GM75">
        <f t="shared" si="68"/>
        <v>76353.009999999995</v>
      </c>
      <c r="GN75">
        <f t="shared" si="69"/>
        <v>76353.009999999995</v>
      </c>
      <c r="GO75">
        <f t="shared" si="70"/>
        <v>0</v>
      </c>
      <c r="GP75">
        <f t="shared" si="71"/>
        <v>0</v>
      </c>
      <c r="GR75">
        <v>0</v>
      </c>
      <c r="GS75">
        <v>3</v>
      </c>
      <c r="GT75">
        <v>0</v>
      </c>
      <c r="GU75" t="s">
        <v>3</v>
      </c>
      <c r="GV75">
        <f t="shared" si="72"/>
        <v>0</v>
      </c>
      <c r="GW75">
        <v>1</v>
      </c>
      <c r="GX75">
        <f t="shared" si="73"/>
        <v>0</v>
      </c>
      <c r="HA75">
        <v>0</v>
      </c>
      <c r="HB75">
        <v>0</v>
      </c>
      <c r="HC75">
        <f t="shared" si="74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18</v>
      </c>
      <c r="B76">
        <v>1</v>
      </c>
      <c r="C76">
        <v>21</v>
      </c>
      <c r="E76" t="s">
        <v>101</v>
      </c>
      <c r="F76" t="s">
        <v>86</v>
      </c>
      <c r="G76" t="s">
        <v>87</v>
      </c>
      <c r="H76" t="s">
        <v>88</v>
      </c>
      <c r="I76">
        <f>I75*J76</f>
        <v>8</v>
      </c>
      <c r="J76">
        <v>1</v>
      </c>
      <c r="K76">
        <v>1</v>
      </c>
      <c r="O76">
        <f t="shared" si="37"/>
        <v>13096.15</v>
      </c>
      <c r="P76">
        <f t="shared" si="38"/>
        <v>13096.15</v>
      </c>
      <c r="Q76">
        <f t="shared" si="39"/>
        <v>0</v>
      </c>
      <c r="R76">
        <f t="shared" si="40"/>
        <v>0</v>
      </c>
      <c r="S76">
        <f t="shared" si="41"/>
        <v>0</v>
      </c>
      <c r="T76">
        <f t="shared" si="42"/>
        <v>0</v>
      </c>
      <c r="U76">
        <f t="shared" si="43"/>
        <v>0</v>
      </c>
      <c r="V76">
        <f t="shared" si="44"/>
        <v>0</v>
      </c>
      <c r="W76">
        <f t="shared" si="45"/>
        <v>0</v>
      </c>
      <c r="X76">
        <f t="shared" si="46"/>
        <v>0</v>
      </c>
      <c r="Y76">
        <f t="shared" si="47"/>
        <v>0</v>
      </c>
      <c r="AA76">
        <v>437648463</v>
      </c>
      <c r="AB76">
        <f t="shared" si="48"/>
        <v>1637.0183999999999</v>
      </c>
      <c r="AC76">
        <f>ROUND(((ES76*1.02)),6)</f>
        <v>1637.0183999999999</v>
      </c>
      <c r="AD76">
        <f t="shared" si="49"/>
        <v>0</v>
      </c>
      <c r="AE76">
        <f t="shared" si="50"/>
        <v>0</v>
      </c>
      <c r="AF76">
        <f t="shared" si="51"/>
        <v>0</v>
      </c>
      <c r="AG76">
        <f t="shared" si="52"/>
        <v>0</v>
      </c>
      <c r="AH76">
        <f t="shared" si="53"/>
        <v>0</v>
      </c>
      <c r="AI76">
        <f t="shared" si="54"/>
        <v>0</v>
      </c>
      <c r="AJ76">
        <f t="shared" si="55"/>
        <v>0</v>
      </c>
      <c r="AK76">
        <v>1604.92</v>
      </c>
      <c r="AL76">
        <v>1604.92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171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3</v>
      </c>
      <c r="BM76">
        <v>350021</v>
      </c>
      <c r="BN76">
        <v>0</v>
      </c>
      <c r="BO76" t="s">
        <v>3</v>
      </c>
      <c r="BP76">
        <v>0</v>
      </c>
      <c r="BQ76">
        <v>1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171</v>
      </c>
      <c r="CA76">
        <v>60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56"/>
        <v>13096.15</v>
      </c>
      <c r="CQ76">
        <f t="shared" si="57"/>
        <v>1637.0183999999999</v>
      </c>
      <c r="CR76">
        <f t="shared" si="58"/>
        <v>0</v>
      </c>
      <c r="CS76">
        <f t="shared" si="59"/>
        <v>0</v>
      </c>
      <c r="CT76">
        <f t="shared" si="60"/>
        <v>0</v>
      </c>
      <c r="CU76">
        <f t="shared" si="61"/>
        <v>0</v>
      </c>
      <c r="CV76">
        <f t="shared" si="62"/>
        <v>0</v>
      </c>
      <c r="CW76">
        <f t="shared" si="63"/>
        <v>0</v>
      </c>
      <c r="CX76">
        <f t="shared" si="64"/>
        <v>0</v>
      </c>
      <c r="CY76">
        <f t="shared" si="65"/>
        <v>0</v>
      </c>
      <c r="CZ76">
        <f t="shared" si="66"/>
        <v>0</v>
      </c>
      <c r="DC76" t="s">
        <v>3</v>
      </c>
      <c r="DD76" t="s">
        <v>89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88</v>
      </c>
      <c r="DW76" t="s">
        <v>88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295507299</v>
      </c>
      <c r="EF76">
        <v>1</v>
      </c>
      <c r="EG76" t="s">
        <v>23</v>
      </c>
      <c r="EH76">
        <v>0</v>
      </c>
      <c r="EI76" t="s">
        <v>3</v>
      </c>
      <c r="EJ76">
        <v>1</v>
      </c>
      <c r="EK76">
        <v>350021</v>
      </c>
      <c r="EL76" t="s">
        <v>24</v>
      </c>
      <c r="EM76" t="s">
        <v>25</v>
      </c>
      <c r="EO76" t="s">
        <v>3</v>
      </c>
      <c r="EQ76">
        <v>0</v>
      </c>
      <c r="ER76">
        <v>1604.92</v>
      </c>
      <c r="ES76">
        <v>1604.92</v>
      </c>
      <c r="ET76">
        <v>0</v>
      </c>
      <c r="EU76">
        <v>0</v>
      </c>
      <c r="EV76">
        <v>0</v>
      </c>
      <c r="EW76">
        <v>0</v>
      </c>
      <c r="EX76">
        <v>0</v>
      </c>
      <c r="EZ76">
        <v>5</v>
      </c>
      <c r="FC76">
        <v>0</v>
      </c>
      <c r="FD76">
        <v>18</v>
      </c>
      <c r="FF76">
        <v>1604.92</v>
      </c>
      <c r="FQ76">
        <v>0</v>
      </c>
      <c r="FR76">
        <v>0</v>
      </c>
      <c r="FS76">
        <v>0</v>
      </c>
      <c r="FX76">
        <v>171</v>
      </c>
      <c r="FY76">
        <v>60</v>
      </c>
      <c r="GA76" t="s">
        <v>3</v>
      </c>
      <c r="GD76">
        <v>1</v>
      </c>
      <c r="GF76">
        <v>-1243790125</v>
      </c>
      <c r="GG76">
        <v>2</v>
      </c>
      <c r="GH76">
        <v>3</v>
      </c>
      <c r="GI76">
        <v>3</v>
      </c>
      <c r="GJ76">
        <v>0</v>
      </c>
      <c r="GK76">
        <v>0</v>
      </c>
      <c r="GL76">
        <f t="shared" si="67"/>
        <v>0</v>
      </c>
      <c r="GM76">
        <f t="shared" si="68"/>
        <v>13096.15</v>
      </c>
      <c r="GN76">
        <f t="shared" si="69"/>
        <v>13096.15</v>
      </c>
      <c r="GO76">
        <f t="shared" si="70"/>
        <v>0</v>
      </c>
      <c r="GP76">
        <f t="shared" si="71"/>
        <v>0</v>
      </c>
      <c r="GR76">
        <v>1</v>
      </c>
      <c r="GS76">
        <v>1</v>
      </c>
      <c r="GT76">
        <v>0</v>
      </c>
      <c r="GU76" t="s">
        <v>3</v>
      </c>
      <c r="GV76">
        <f t="shared" si="72"/>
        <v>0</v>
      </c>
      <c r="GW76">
        <v>1</v>
      </c>
      <c r="GX76">
        <f t="shared" si="73"/>
        <v>0</v>
      </c>
      <c r="HA76">
        <v>0</v>
      </c>
      <c r="HB76">
        <v>0</v>
      </c>
      <c r="HC76">
        <f t="shared" si="74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18</v>
      </c>
      <c r="B77">
        <v>1</v>
      </c>
      <c r="C77">
        <v>22</v>
      </c>
      <c r="E77" t="s">
        <v>102</v>
      </c>
      <c r="F77" t="s">
        <v>86</v>
      </c>
      <c r="G77" t="s">
        <v>103</v>
      </c>
      <c r="H77" t="s">
        <v>92</v>
      </c>
      <c r="I77">
        <f>I75*J77</f>
        <v>80</v>
      </c>
      <c r="J77">
        <v>10</v>
      </c>
      <c r="K77">
        <v>10</v>
      </c>
      <c r="O77">
        <f t="shared" si="37"/>
        <v>75797.42</v>
      </c>
      <c r="P77">
        <f t="shared" si="38"/>
        <v>75797.42</v>
      </c>
      <c r="Q77">
        <f t="shared" si="39"/>
        <v>0</v>
      </c>
      <c r="R77">
        <f t="shared" si="40"/>
        <v>0</v>
      </c>
      <c r="S77">
        <f t="shared" si="41"/>
        <v>0</v>
      </c>
      <c r="T77">
        <f t="shared" si="42"/>
        <v>0</v>
      </c>
      <c r="U77">
        <f t="shared" si="43"/>
        <v>0</v>
      </c>
      <c r="V77">
        <f t="shared" si="44"/>
        <v>0</v>
      </c>
      <c r="W77">
        <f t="shared" si="45"/>
        <v>0</v>
      </c>
      <c r="X77">
        <f t="shared" si="46"/>
        <v>0</v>
      </c>
      <c r="Y77">
        <f t="shared" si="47"/>
        <v>0</v>
      </c>
      <c r="AA77">
        <v>437648463</v>
      </c>
      <c r="AB77">
        <f t="shared" si="48"/>
        <v>947.46780000000001</v>
      </c>
      <c r="AC77">
        <f>ROUND(((ES77*1.02)),6)</f>
        <v>947.46780000000001</v>
      </c>
      <c r="AD77">
        <f t="shared" si="49"/>
        <v>0</v>
      </c>
      <c r="AE77">
        <f t="shared" si="50"/>
        <v>0</v>
      </c>
      <c r="AF77">
        <f t="shared" si="51"/>
        <v>0</v>
      </c>
      <c r="AG77">
        <f t="shared" si="52"/>
        <v>0</v>
      </c>
      <c r="AH77">
        <f t="shared" si="53"/>
        <v>0</v>
      </c>
      <c r="AI77">
        <f t="shared" si="54"/>
        <v>0</v>
      </c>
      <c r="AJ77">
        <f t="shared" si="55"/>
        <v>0</v>
      </c>
      <c r="AK77">
        <v>928.89</v>
      </c>
      <c r="AL77">
        <v>928.89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171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3</v>
      </c>
      <c r="BM77">
        <v>350021</v>
      </c>
      <c r="BN77">
        <v>0</v>
      </c>
      <c r="BO77" t="s">
        <v>3</v>
      </c>
      <c r="BP77">
        <v>0</v>
      </c>
      <c r="BQ77">
        <v>1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171</v>
      </c>
      <c r="CA77">
        <v>60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56"/>
        <v>75797.42</v>
      </c>
      <c r="CQ77">
        <f t="shared" si="57"/>
        <v>947.46780000000001</v>
      </c>
      <c r="CR77">
        <f t="shared" si="58"/>
        <v>0</v>
      </c>
      <c r="CS77">
        <f t="shared" si="59"/>
        <v>0</v>
      </c>
      <c r="CT77">
        <f t="shared" si="60"/>
        <v>0</v>
      </c>
      <c r="CU77">
        <f t="shared" si="61"/>
        <v>0</v>
      </c>
      <c r="CV77">
        <f t="shared" si="62"/>
        <v>0</v>
      </c>
      <c r="CW77">
        <f t="shared" si="63"/>
        <v>0</v>
      </c>
      <c r="CX77">
        <f t="shared" si="64"/>
        <v>0</v>
      </c>
      <c r="CY77">
        <f t="shared" si="65"/>
        <v>0</v>
      </c>
      <c r="CZ77">
        <f t="shared" si="66"/>
        <v>0</v>
      </c>
      <c r="DC77" t="s">
        <v>3</v>
      </c>
      <c r="DD77" t="s">
        <v>89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1002</v>
      </c>
      <c r="DV77" t="s">
        <v>92</v>
      </c>
      <c r="DW77" t="s">
        <v>92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295507299</v>
      </c>
      <c r="EF77">
        <v>1</v>
      </c>
      <c r="EG77" t="s">
        <v>23</v>
      </c>
      <c r="EH77">
        <v>0</v>
      </c>
      <c r="EI77" t="s">
        <v>3</v>
      </c>
      <c r="EJ77">
        <v>1</v>
      </c>
      <c r="EK77">
        <v>350021</v>
      </c>
      <c r="EL77" t="s">
        <v>24</v>
      </c>
      <c r="EM77" t="s">
        <v>25</v>
      </c>
      <c r="EO77" t="s">
        <v>3</v>
      </c>
      <c r="EQ77">
        <v>0</v>
      </c>
      <c r="ER77">
        <v>928.89</v>
      </c>
      <c r="ES77">
        <v>928.89</v>
      </c>
      <c r="ET77">
        <v>0</v>
      </c>
      <c r="EU77">
        <v>0</v>
      </c>
      <c r="EV77">
        <v>0</v>
      </c>
      <c r="EW77">
        <v>0</v>
      </c>
      <c r="EX77">
        <v>0</v>
      </c>
      <c r="EZ77">
        <v>5</v>
      </c>
      <c r="FC77">
        <v>0</v>
      </c>
      <c r="FD77">
        <v>18</v>
      </c>
      <c r="FF77">
        <v>928.89</v>
      </c>
      <c r="FQ77">
        <v>0</v>
      </c>
      <c r="FR77">
        <v>0</v>
      </c>
      <c r="FS77">
        <v>0</v>
      </c>
      <c r="FX77">
        <v>171</v>
      </c>
      <c r="FY77">
        <v>60</v>
      </c>
      <c r="GA77" t="s">
        <v>3</v>
      </c>
      <c r="GD77">
        <v>1</v>
      </c>
      <c r="GF77">
        <v>-1369072249</v>
      </c>
      <c r="GG77">
        <v>2</v>
      </c>
      <c r="GH77">
        <v>3</v>
      </c>
      <c r="GI77">
        <v>3</v>
      </c>
      <c r="GJ77">
        <v>0</v>
      </c>
      <c r="GK77">
        <v>0</v>
      </c>
      <c r="GL77">
        <f t="shared" si="67"/>
        <v>0</v>
      </c>
      <c r="GM77">
        <f t="shared" si="68"/>
        <v>75797.42</v>
      </c>
      <c r="GN77">
        <f t="shared" si="69"/>
        <v>75797.42</v>
      </c>
      <c r="GO77">
        <f t="shared" si="70"/>
        <v>0</v>
      </c>
      <c r="GP77">
        <f t="shared" si="71"/>
        <v>0</v>
      </c>
      <c r="GR77">
        <v>1</v>
      </c>
      <c r="GS77">
        <v>1</v>
      </c>
      <c r="GT77">
        <v>0</v>
      </c>
      <c r="GU77" t="s">
        <v>3</v>
      </c>
      <c r="GV77">
        <f t="shared" si="72"/>
        <v>0</v>
      </c>
      <c r="GW77">
        <v>1</v>
      </c>
      <c r="GX77">
        <f t="shared" si="73"/>
        <v>0</v>
      </c>
      <c r="HA77">
        <v>0</v>
      </c>
      <c r="HB77">
        <v>0</v>
      </c>
      <c r="HC77">
        <f t="shared" si="74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18</v>
      </c>
      <c r="B78">
        <v>1</v>
      </c>
      <c r="C78">
        <v>23</v>
      </c>
      <c r="E78" t="s">
        <v>104</v>
      </c>
      <c r="F78" t="s">
        <v>86</v>
      </c>
      <c r="G78" t="s">
        <v>94</v>
      </c>
      <c r="H78" t="s">
        <v>88</v>
      </c>
      <c r="I78">
        <f>I75*J78</f>
        <v>8</v>
      </c>
      <c r="J78">
        <v>1</v>
      </c>
      <c r="K78">
        <v>1</v>
      </c>
      <c r="O78">
        <f t="shared" si="37"/>
        <v>9497.67</v>
      </c>
      <c r="P78">
        <f t="shared" si="38"/>
        <v>9497.67</v>
      </c>
      <c r="Q78">
        <f t="shared" si="39"/>
        <v>0</v>
      </c>
      <c r="R78">
        <f t="shared" si="40"/>
        <v>0</v>
      </c>
      <c r="S78">
        <f t="shared" si="41"/>
        <v>0</v>
      </c>
      <c r="T78">
        <f t="shared" si="42"/>
        <v>0</v>
      </c>
      <c r="U78">
        <f t="shared" si="43"/>
        <v>0</v>
      </c>
      <c r="V78">
        <f t="shared" si="44"/>
        <v>0</v>
      </c>
      <c r="W78">
        <f t="shared" si="45"/>
        <v>0</v>
      </c>
      <c r="X78">
        <f t="shared" si="46"/>
        <v>0</v>
      </c>
      <c r="Y78">
        <f t="shared" si="47"/>
        <v>0</v>
      </c>
      <c r="AA78">
        <v>437648463</v>
      </c>
      <c r="AB78">
        <f t="shared" si="48"/>
        <v>1187.2085999999999</v>
      </c>
      <c r="AC78">
        <f>ROUND(((ES78*1.02)),6)</f>
        <v>1187.2085999999999</v>
      </c>
      <c r="AD78">
        <f t="shared" si="49"/>
        <v>0</v>
      </c>
      <c r="AE78">
        <f t="shared" si="50"/>
        <v>0</v>
      </c>
      <c r="AF78">
        <f t="shared" si="51"/>
        <v>0</v>
      </c>
      <c r="AG78">
        <f t="shared" si="52"/>
        <v>0</v>
      </c>
      <c r="AH78">
        <f t="shared" si="53"/>
        <v>0</v>
      </c>
      <c r="AI78">
        <f t="shared" si="54"/>
        <v>0</v>
      </c>
      <c r="AJ78">
        <f t="shared" si="55"/>
        <v>0</v>
      </c>
      <c r="AK78">
        <v>1163.93</v>
      </c>
      <c r="AL78">
        <v>1163.93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171</v>
      </c>
      <c r="AU78">
        <v>60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3</v>
      </c>
      <c r="BM78">
        <v>350021</v>
      </c>
      <c r="BN78">
        <v>0</v>
      </c>
      <c r="BO78" t="s">
        <v>3</v>
      </c>
      <c r="BP78">
        <v>0</v>
      </c>
      <c r="BQ78">
        <v>1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171</v>
      </c>
      <c r="CA78">
        <v>60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56"/>
        <v>9497.67</v>
      </c>
      <c r="CQ78">
        <f t="shared" si="57"/>
        <v>1187.2085999999999</v>
      </c>
      <c r="CR78">
        <f t="shared" si="58"/>
        <v>0</v>
      </c>
      <c r="CS78">
        <f t="shared" si="59"/>
        <v>0</v>
      </c>
      <c r="CT78">
        <f t="shared" si="60"/>
        <v>0</v>
      </c>
      <c r="CU78">
        <f t="shared" si="61"/>
        <v>0</v>
      </c>
      <c r="CV78">
        <f t="shared" si="62"/>
        <v>0</v>
      </c>
      <c r="CW78">
        <f t="shared" si="63"/>
        <v>0</v>
      </c>
      <c r="CX78">
        <f t="shared" si="64"/>
        <v>0</v>
      </c>
      <c r="CY78">
        <f t="shared" si="65"/>
        <v>0</v>
      </c>
      <c r="CZ78">
        <f t="shared" si="66"/>
        <v>0</v>
      </c>
      <c r="DC78" t="s">
        <v>3</v>
      </c>
      <c r="DD78" t="s">
        <v>89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88</v>
      </c>
      <c r="DW78" t="s">
        <v>88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295507299</v>
      </c>
      <c r="EF78">
        <v>1</v>
      </c>
      <c r="EG78" t="s">
        <v>23</v>
      </c>
      <c r="EH78">
        <v>0</v>
      </c>
      <c r="EI78" t="s">
        <v>3</v>
      </c>
      <c r="EJ78">
        <v>1</v>
      </c>
      <c r="EK78">
        <v>350021</v>
      </c>
      <c r="EL78" t="s">
        <v>24</v>
      </c>
      <c r="EM78" t="s">
        <v>25</v>
      </c>
      <c r="EO78" t="s">
        <v>3</v>
      </c>
      <c r="EQ78">
        <v>0</v>
      </c>
      <c r="ER78">
        <v>1163.93</v>
      </c>
      <c r="ES78">
        <v>1163.93</v>
      </c>
      <c r="ET78">
        <v>0</v>
      </c>
      <c r="EU78">
        <v>0</v>
      </c>
      <c r="EV78">
        <v>0</v>
      </c>
      <c r="EW78">
        <v>0</v>
      </c>
      <c r="EX78">
        <v>0</v>
      </c>
      <c r="EZ78">
        <v>5</v>
      </c>
      <c r="FC78">
        <v>0</v>
      </c>
      <c r="FD78">
        <v>18</v>
      </c>
      <c r="FF78">
        <v>1163.93</v>
      </c>
      <c r="FQ78">
        <v>0</v>
      </c>
      <c r="FR78">
        <v>0</v>
      </c>
      <c r="FS78">
        <v>0</v>
      </c>
      <c r="FX78">
        <v>171</v>
      </c>
      <c r="FY78">
        <v>60</v>
      </c>
      <c r="GA78" t="s">
        <v>3</v>
      </c>
      <c r="GD78">
        <v>1</v>
      </c>
      <c r="GF78">
        <v>-1653746647</v>
      </c>
      <c r="GG78">
        <v>2</v>
      </c>
      <c r="GH78">
        <v>3</v>
      </c>
      <c r="GI78">
        <v>3</v>
      </c>
      <c r="GJ78">
        <v>0</v>
      </c>
      <c r="GK78">
        <v>0</v>
      </c>
      <c r="GL78">
        <f t="shared" si="67"/>
        <v>0</v>
      </c>
      <c r="GM78">
        <f t="shared" si="68"/>
        <v>9497.67</v>
      </c>
      <c r="GN78">
        <f t="shared" si="69"/>
        <v>9497.67</v>
      </c>
      <c r="GO78">
        <f t="shared" si="70"/>
        <v>0</v>
      </c>
      <c r="GP78">
        <f t="shared" si="71"/>
        <v>0</v>
      </c>
      <c r="GR78">
        <v>1</v>
      </c>
      <c r="GS78">
        <v>1</v>
      </c>
      <c r="GT78">
        <v>0</v>
      </c>
      <c r="GU78" t="s">
        <v>3</v>
      </c>
      <c r="GV78">
        <f t="shared" si="72"/>
        <v>0</v>
      </c>
      <c r="GW78">
        <v>1</v>
      </c>
      <c r="GX78">
        <f t="shared" si="73"/>
        <v>0</v>
      </c>
      <c r="HA78">
        <v>0</v>
      </c>
      <c r="HB78">
        <v>0</v>
      </c>
      <c r="HC78">
        <f t="shared" si="74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18</v>
      </c>
      <c r="B79">
        <v>1</v>
      </c>
      <c r="C79">
        <v>24</v>
      </c>
      <c r="E79" t="s">
        <v>105</v>
      </c>
      <c r="F79" t="s">
        <v>86</v>
      </c>
      <c r="G79" t="s">
        <v>96</v>
      </c>
      <c r="H79" t="s">
        <v>88</v>
      </c>
      <c r="I79">
        <f>I75*J79</f>
        <v>8</v>
      </c>
      <c r="J79">
        <v>1</v>
      </c>
      <c r="K79">
        <v>1</v>
      </c>
      <c r="O79">
        <f t="shared" si="37"/>
        <v>31482.91</v>
      </c>
      <c r="P79">
        <f t="shared" si="38"/>
        <v>31482.91</v>
      </c>
      <c r="Q79">
        <f t="shared" si="39"/>
        <v>0</v>
      </c>
      <c r="R79">
        <f t="shared" si="40"/>
        <v>0</v>
      </c>
      <c r="S79">
        <f t="shared" si="41"/>
        <v>0</v>
      </c>
      <c r="T79">
        <f t="shared" si="42"/>
        <v>0</v>
      </c>
      <c r="U79">
        <f t="shared" si="43"/>
        <v>0</v>
      </c>
      <c r="V79">
        <f t="shared" si="44"/>
        <v>0</v>
      </c>
      <c r="W79">
        <f t="shared" si="45"/>
        <v>0</v>
      </c>
      <c r="X79">
        <f t="shared" si="46"/>
        <v>0</v>
      </c>
      <c r="Y79">
        <f t="shared" si="47"/>
        <v>0</v>
      </c>
      <c r="AA79">
        <v>437648463</v>
      </c>
      <c r="AB79">
        <f t="shared" si="48"/>
        <v>3935.364</v>
      </c>
      <c r="AC79">
        <f>ROUND(((ES79*1.02)),6)</f>
        <v>3935.364</v>
      </c>
      <c r="AD79">
        <f t="shared" si="49"/>
        <v>0</v>
      </c>
      <c r="AE79">
        <f t="shared" si="50"/>
        <v>0</v>
      </c>
      <c r="AF79">
        <f t="shared" si="51"/>
        <v>0</v>
      </c>
      <c r="AG79">
        <f t="shared" si="52"/>
        <v>0</v>
      </c>
      <c r="AH79">
        <f t="shared" si="53"/>
        <v>0</v>
      </c>
      <c r="AI79">
        <f t="shared" si="54"/>
        <v>0</v>
      </c>
      <c r="AJ79">
        <f t="shared" si="55"/>
        <v>0</v>
      </c>
      <c r="AK79">
        <v>3858.2</v>
      </c>
      <c r="AL79">
        <v>3858.2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171</v>
      </c>
      <c r="AU79">
        <v>60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3</v>
      </c>
      <c r="BM79">
        <v>350021</v>
      </c>
      <c r="BN79">
        <v>0</v>
      </c>
      <c r="BO79" t="s">
        <v>3</v>
      </c>
      <c r="BP79">
        <v>0</v>
      </c>
      <c r="BQ79">
        <v>1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171</v>
      </c>
      <c r="CA79">
        <v>60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56"/>
        <v>31482.91</v>
      </c>
      <c r="CQ79">
        <f t="shared" si="57"/>
        <v>3935.364</v>
      </c>
      <c r="CR79">
        <f t="shared" si="58"/>
        <v>0</v>
      </c>
      <c r="CS79">
        <f t="shared" si="59"/>
        <v>0</v>
      </c>
      <c r="CT79">
        <f t="shared" si="60"/>
        <v>0</v>
      </c>
      <c r="CU79">
        <f t="shared" si="61"/>
        <v>0</v>
      </c>
      <c r="CV79">
        <f t="shared" si="62"/>
        <v>0</v>
      </c>
      <c r="CW79">
        <f t="shared" si="63"/>
        <v>0</v>
      </c>
      <c r="CX79">
        <f t="shared" si="64"/>
        <v>0</v>
      </c>
      <c r="CY79">
        <f t="shared" si="65"/>
        <v>0</v>
      </c>
      <c r="CZ79">
        <f t="shared" si="66"/>
        <v>0</v>
      </c>
      <c r="DC79" t="s">
        <v>3</v>
      </c>
      <c r="DD79" t="s">
        <v>89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88</v>
      </c>
      <c r="DW79" t="s">
        <v>88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295507299</v>
      </c>
      <c r="EF79">
        <v>1</v>
      </c>
      <c r="EG79" t="s">
        <v>23</v>
      </c>
      <c r="EH79">
        <v>0</v>
      </c>
      <c r="EI79" t="s">
        <v>3</v>
      </c>
      <c r="EJ79">
        <v>1</v>
      </c>
      <c r="EK79">
        <v>350021</v>
      </c>
      <c r="EL79" t="s">
        <v>24</v>
      </c>
      <c r="EM79" t="s">
        <v>25</v>
      </c>
      <c r="EO79" t="s">
        <v>3</v>
      </c>
      <c r="EQ79">
        <v>0</v>
      </c>
      <c r="ER79">
        <v>3858.2</v>
      </c>
      <c r="ES79">
        <v>3858.2</v>
      </c>
      <c r="ET79">
        <v>0</v>
      </c>
      <c r="EU79">
        <v>0</v>
      </c>
      <c r="EV79">
        <v>0</v>
      </c>
      <c r="EW79">
        <v>0</v>
      </c>
      <c r="EX79">
        <v>0</v>
      </c>
      <c r="EZ79">
        <v>5</v>
      </c>
      <c r="FC79">
        <v>0</v>
      </c>
      <c r="FD79">
        <v>18</v>
      </c>
      <c r="FF79">
        <v>3858.2</v>
      </c>
      <c r="FQ79">
        <v>0</v>
      </c>
      <c r="FR79">
        <v>0</v>
      </c>
      <c r="FS79">
        <v>0</v>
      </c>
      <c r="FX79">
        <v>171</v>
      </c>
      <c r="FY79">
        <v>60</v>
      </c>
      <c r="GA79" t="s">
        <v>3</v>
      </c>
      <c r="GD79">
        <v>1</v>
      </c>
      <c r="GF79">
        <v>-24811174</v>
      </c>
      <c r="GG79">
        <v>2</v>
      </c>
      <c r="GH79">
        <v>3</v>
      </c>
      <c r="GI79">
        <v>3</v>
      </c>
      <c r="GJ79">
        <v>0</v>
      </c>
      <c r="GK79">
        <v>0</v>
      </c>
      <c r="GL79">
        <f t="shared" si="67"/>
        <v>0</v>
      </c>
      <c r="GM79">
        <f t="shared" si="68"/>
        <v>31482.91</v>
      </c>
      <c r="GN79">
        <f t="shared" si="69"/>
        <v>31482.91</v>
      </c>
      <c r="GO79">
        <f t="shared" si="70"/>
        <v>0</v>
      </c>
      <c r="GP79">
        <f t="shared" si="71"/>
        <v>0</v>
      </c>
      <c r="GR79">
        <v>1</v>
      </c>
      <c r="GS79">
        <v>1</v>
      </c>
      <c r="GT79">
        <v>0</v>
      </c>
      <c r="GU79" t="s">
        <v>3</v>
      </c>
      <c r="GV79">
        <f t="shared" si="72"/>
        <v>0</v>
      </c>
      <c r="GW79">
        <v>1</v>
      </c>
      <c r="GX79">
        <f t="shared" si="73"/>
        <v>0</v>
      </c>
      <c r="HA79">
        <v>0</v>
      </c>
      <c r="HB79">
        <v>0</v>
      </c>
      <c r="HC79">
        <f t="shared" si="74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18</v>
      </c>
      <c r="B80">
        <v>1</v>
      </c>
      <c r="C80">
        <v>25</v>
      </c>
      <c r="E80" t="s">
        <v>106</v>
      </c>
      <c r="F80" t="s">
        <v>86</v>
      </c>
      <c r="G80" t="s">
        <v>107</v>
      </c>
      <c r="H80" t="s">
        <v>99</v>
      </c>
      <c r="I80">
        <f>I75*J80</f>
        <v>133.47999999999999</v>
      </c>
      <c r="J80">
        <v>16.684999999999999</v>
      </c>
      <c r="K80">
        <v>16.684999999999999</v>
      </c>
      <c r="O80">
        <f t="shared" si="37"/>
        <v>32071.4</v>
      </c>
      <c r="P80">
        <f t="shared" si="38"/>
        <v>32071.4</v>
      </c>
      <c r="Q80">
        <f t="shared" si="39"/>
        <v>0</v>
      </c>
      <c r="R80">
        <f t="shared" si="40"/>
        <v>0</v>
      </c>
      <c r="S80">
        <f t="shared" si="41"/>
        <v>0</v>
      </c>
      <c r="T80">
        <f t="shared" si="42"/>
        <v>0</v>
      </c>
      <c r="U80">
        <f t="shared" si="43"/>
        <v>0</v>
      </c>
      <c r="V80">
        <f t="shared" si="44"/>
        <v>0</v>
      </c>
      <c r="W80">
        <f t="shared" si="45"/>
        <v>0</v>
      </c>
      <c r="X80">
        <f t="shared" si="46"/>
        <v>0</v>
      </c>
      <c r="Y80">
        <f t="shared" si="47"/>
        <v>0</v>
      </c>
      <c r="AA80">
        <v>437648463</v>
      </c>
      <c r="AB80">
        <f t="shared" si="48"/>
        <v>240.27119999999999</v>
      </c>
      <c r="AC80">
        <f>ROUND(((ES80*1.02)),6)</f>
        <v>240.27119999999999</v>
      </c>
      <c r="AD80">
        <f t="shared" si="49"/>
        <v>0</v>
      </c>
      <c r="AE80">
        <f t="shared" si="50"/>
        <v>0</v>
      </c>
      <c r="AF80">
        <f t="shared" si="51"/>
        <v>0</v>
      </c>
      <c r="AG80">
        <f t="shared" si="52"/>
        <v>0</v>
      </c>
      <c r="AH80">
        <f t="shared" si="53"/>
        <v>0</v>
      </c>
      <c r="AI80">
        <f t="shared" si="54"/>
        <v>0</v>
      </c>
      <c r="AJ80">
        <f t="shared" si="55"/>
        <v>0</v>
      </c>
      <c r="AK80">
        <v>235.56</v>
      </c>
      <c r="AL80">
        <v>235.56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171</v>
      </c>
      <c r="AU80">
        <v>60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3</v>
      </c>
      <c r="BM80">
        <v>350021</v>
      </c>
      <c r="BN80">
        <v>0</v>
      </c>
      <c r="BO80" t="s">
        <v>3</v>
      </c>
      <c r="BP80">
        <v>0</v>
      </c>
      <c r="BQ80">
        <v>1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171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56"/>
        <v>32071.4</v>
      </c>
      <c r="CQ80">
        <f t="shared" si="57"/>
        <v>240.27119999999999</v>
      </c>
      <c r="CR80">
        <f t="shared" si="58"/>
        <v>0</v>
      </c>
      <c r="CS80">
        <f t="shared" si="59"/>
        <v>0</v>
      </c>
      <c r="CT80">
        <f t="shared" si="60"/>
        <v>0</v>
      </c>
      <c r="CU80">
        <f t="shared" si="61"/>
        <v>0</v>
      </c>
      <c r="CV80">
        <f t="shared" si="62"/>
        <v>0</v>
      </c>
      <c r="CW80">
        <f t="shared" si="63"/>
        <v>0</v>
      </c>
      <c r="CX80">
        <f t="shared" si="64"/>
        <v>0</v>
      </c>
      <c r="CY80">
        <f t="shared" si="65"/>
        <v>0</v>
      </c>
      <c r="CZ80">
        <f t="shared" si="66"/>
        <v>0</v>
      </c>
      <c r="DC80" t="s">
        <v>3</v>
      </c>
      <c r="DD80" t="s">
        <v>89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1009</v>
      </c>
      <c r="DV80" t="s">
        <v>99</v>
      </c>
      <c r="DW80" t="s">
        <v>99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295507299</v>
      </c>
      <c r="EF80">
        <v>1</v>
      </c>
      <c r="EG80" t="s">
        <v>23</v>
      </c>
      <c r="EH80">
        <v>0</v>
      </c>
      <c r="EI80" t="s">
        <v>3</v>
      </c>
      <c r="EJ80">
        <v>1</v>
      </c>
      <c r="EK80">
        <v>350021</v>
      </c>
      <c r="EL80" t="s">
        <v>24</v>
      </c>
      <c r="EM80" t="s">
        <v>25</v>
      </c>
      <c r="EO80" t="s">
        <v>3</v>
      </c>
      <c r="EQ80">
        <v>0</v>
      </c>
      <c r="ER80">
        <v>235.56</v>
      </c>
      <c r="ES80">
        <v>235.56</v>
      </c>
      <c r="ET80">
        <v>0</v>
      </c>
      <c r="EU80">
        <v>0</v>
      </c>
      <c r="EV80">
        <v>0</v>
      </c>
      <c r="EW80">
        <v>0</v>
      </c>
      <c r="EX80">
        <v>0</v>
      </c>
      <c r="EZ80">
        <v>5</v>
      </c>
      <c r="FC80">
        <v>0</v>
      </c>
      <c r="FD80">
        <v>18</v>
      </c>
      <c r="FF80">
        <v>235.56</v>
      </c>
      <c r="FQ80">
        <v>0</v>
      </c>
      <c r="FR80">
        <v>0</v>
      </c>
      <c r="FS80">
        <v>0</v>
      </c>
      <c r="FX80">
        <v>171</v>
      </c>
      <c r="FY80">
        <v>60</v>
      </c>
      <c r="GA80" t="s">
        <v>3</v>
      </c>
      <c r="GD80">
        <v>1</v>
      </c>
      <c r="GF80">
        <v>-1930948397</v>
      </c>
      <c r="GG80">
        <v>2</v>
      </c>
      <c r="GH80">
        <v>3</v>
      </c>
      <c r="GI80">
        <v>3</v>
      </c>
      <c r="GJ80">
        <v>0</v>
      </c>
      <c r="GK80">
        <v>0</v>
      </c>
      <c r="GL80">
        <f t="shared" si="67"/>
        <v>0</v>
      </c>
      <c r="GM80">
        <f t="shared" si="68"/>
        <v>32071.4</v>
      </c>
      <c r="GN80">
        <f t="shared" si="69"/>
        <v>32071.4</v>
      </c>
      <c r="GO80">
        <f t="shared" si="70"/>
        <v>0</v>
      </c>
      <c r="GP80">
        <f t="shared" si="71"/>
        <v>0</v>
      </c>
      <c r="GR80">
        <v>1</v>
      </c>
      <c r="GS80">
        <v>1</v>
      </c>
      <c r="GT80">
        <v>0</v>
      </c>
      <c r="GU80" t="s">
        <v>3</v>
      </c>
      <c r="GV80">
        <f t="shared" si="72"/>
        <v>0</v>
      </c>
      <c r="GW80">
        <v>1</v>
      </c>
      <c r="GX80">
        <f t="shared" si="73"/>
        <v>0</v>
      </c>
      <c r="HA80">
        <v>0</v>
      </c>
      <c r="HB80">
        <v>0</v>
      </c>
      <c r="HC80">
        <f t="shared" si="74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17</v>
      </c>
      <c r="B81">
        <v>1</v>
      </c>
      <c r="C81">
        <f>ROW(SmtRes!A40)</f>
        <v>40</v>
      </c>
      <c r="D81">
        <f>ROW(EtalonRes!A25)</f>
        <v>25</v>
      </c>
      <c r="E81" t="s">
        <v>108</v>
      </c>
      <c r="F81" t="s">
        <v>83</v>
      </c>
      <c r="G81" t="s">
        <v>316</v>
      </c>
      <c r="H81" t="s">
        <v>21</v>
      </c>
      <c r="I81">
        <v>1</v>
      </c>
      <c r="J81">
        <v>0</v>
      </c>
      <c r="K81">
        <v>1</v>
      </c>
      <c r="O81">
        <f t="shared" si="37"/>
        <v>3920.66</v>
      </c>
      <c r="P81">
        <f t="shared" si="38"/>
        <v>1486.26</v>
      </c>
      <c r="Q81">
        <f t="shared" si="39"/>
        <v>0</v>
      </c>
      <c r="R81">
        <f t="shared" si="40"/>
        <v>0</v>
      </c>
      <c r="S81">
        <f t="shared" si="41"/>
        <v>2434.4</v>
      </c>
      <c r="T81">
        <f t="shared" si="42"/>
        <v>0</v>
      </c>
      <c r="U81">
        <f t="shared" si="43"/>
        <v>8</v>
      </c>
      <c r="V81">
        <f t="shared" si="44"/>
        <v>0</v>
      </c>
      <c r="W81">
        <f t="shared" si="45"/>
        <v>0</v>
      </c>
      <c r="X81">
        <f t="shared" si="46"/>
        <v>4162.82</v>
      </c>
      <c r="Y81">
        <f t="shared" si="47"/>
        <v>1460.64</v>
      </c>
      <c r="AA81">
        <v>437648463</v>
      </c>
      <c r="AB81">
        <f t="shared" si="48"/>
        <v>2370.54</v>
      </c>
      <c r="AC81">
        <f>ROUND((ES81),6)</f>
        <v>891.74</v>
      </c>
      <c r="AD81">
        <f t="shared" si="49"/>
        <v>0</v>
      </c>
      <c r="AE81">
        <f t="shared" si="50"/>
        <v>0</v>
      </c>
      <c r="AF81">
        <f t="shared" si="51"/>
        <v>1478.8</v>
      </c>
      <c r="AG81">
        <f t="shared" si="52"/>
        <v>0</v>
      </c>
      <c r="AH81">
        <f t="shared" si="53"/>
        <v>8</v>
      </c>
      <c r="AI81">
        <f t="shared" si="54"/>
        <v>0</v>
      </c>
      <c r="AJ81">
        <f t="shared" si="55"/>
        <v>0</v>
      </c>
      <c r="AK81">
        <v>2370.54</v>
      </c>
      <c r="AL81">
        <v>891.74</v>
      </c>
      <c r="AM81">
        <v>0</v>
      </c>
      <c r="AN81">
        <v>0</v>
      </c>
      <c r="AO81">
        <v>1478.8</v>
      </c>
      <c r="AP81">
        <v>0</v>
      </c>
      <c r="AQ81">
        <v>8</v>
      </c>
      <c r="AR81">
        <v>0</v>
      </c>
      <c r="AS81">
        <v>0</v>
      </c>
      <c r="AT81">
        <v>171</v>
      </c>
      <c r="AU81">
        <v>60</v>
      </c>
      <c r="AV81">
        <v>1</v>
      </c>
      <c r="AW81">
        <v>1</v>
      </c>
      <c r="AZ81">
        <v>1</v>
      </c>
      <c r="BA81">
        <v>1.6462000000000001</v>
      </c>
      <c r="BB81">
        <v>1.6667000000000001</v>
      </c>
      <c r="BC81">
        <v>1.6667000000000001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84</v>
      </c>
      <c r="BM81">
        <v>350021</v>
      </c>
      <c r="BN81">
        <v>0</v>
      </c>
      <c r="BO81" t="s">
        <v>3</v>
      </c>
      <c r="BP81">
        <v>0</v>
      </c>
      <c r="BQ81">
        <v>1</v>
      </c>
      <c r="BR81">
        <v>0</v>
      </c>
      <c r="BS81">
        <v>1.6462000000000001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171</v>
      </c>
      <c r="CA81">
        <v>60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56"/>
        <v>3920.66</v>
      </c>
      <c r="CQ81">
        <f t="shared" si="57"/>
        <v>1486.263058</v>
      </c>
      <c r="CR81">
        <f t="shared" si="58"/>
        <v>0</v>
      </c>
      <c r="CS81">
        <f t="shared" si="59"/>
        <v>0</v>
      </c>
      <c r="CT81">
        <f t="shared" si="60"/>
        <v>2434.40056</v>
      </c>
      <c r="CU81">
        <f t="shared" si="61"/>
        <v>0</v>
      </c>
      <c r="CV81">
        <f t="shared" si="62"/>
        <v>8</v>
      </c>
      <c r="CW81">
        <f t="shared" si="63"/>
        <v>0</v>
      </c>
      <c r="CX81">
        <f t="shared" si="64"/>
        <v>0</v>
      </c>
      <c r="CY81">
        <f t="shared" si="65"/>
        <v>4162.8240000000005</v>
      </c>
      <c r="CZ81">
        <f t="shared" si="66"/>
        <v>1460.64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21</v>
      </c>
      <c r="DW81" t="s">
        <v>21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295507299</v>
      </c>
      <c r="EF81">
        <v>1</v>
      </c>
      <c r="EG81" t="s">
        <v>23</v>
      </c>
      <c r="EH81">
        <v>0</v>
      </c>
      <c r="EI81" t="s">
        <v>3</v>
      </c>
      <c r="EJ81">
        <v>1</v>
      </c>
      <c r="EK81">
        <v>350021</v>
      </c>
      <c r="EL81" t="s">
        <v>24</v>
      </c>
      <c r="EM81" t="s">
        <v>25</v>
      </c>
      <c r="EO81" t="s">
        <v>3</v>
      </c>
      <c r="EQ81">
        <v>131072</v>
      </c>
      <c r="ER81">
        <v>2370.54</v>
      </c>
      <c r="ES81">
        <v>891.74</v>
      </c>
      <c r="ET81">
        <v>0</v>
      </c>
      <c r="EU81">
        <v>0</v>
      </c>
      <c r="EV81">
        <v>1478.8</v>
      </c>
      <c r="EW81">
        <v>8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171</v>
      </c>
      <c r="FY81">
        <v>60</v>
      </c>
      <c r="GA81" t="s">
        <v>3</v>
      </c>
      <c r="GD81">
        <v>1</v>
      </c>
      <c r="GF81">
        <v>284043400</v>
      </c>
      <c r="GG81">
        <v>2</v>
      </c>
      <c r="GH81">
        <v>1</v>
      </c>
      <c r="GI81">
        <v>3</v>
      </c>
      <c r="GJ81">
        <v>0</v>
      </c>
      <c r="GK81">
        <v>0</v>
      </c>
      <c r="GL81">
        <f t="shared" si="67"/>
        <v>0</v>
      </c>
      <c r="GM81">
        <f t="shared" si="68"/>
        <v>9544.1200000000008</v>
      </c>
      <c r="GN81">
        <f t="shared" si="69"/>
        <v>9544.1200000000008</v>
      </c>
      <c r="GO81">
        <f t="shared" si="70"/>
        <v>0</v>
      </c>
      <c r="GP81">
        <f t="shared" si="71"/>
        <v>0</v>
      </c>
      <c r="GR81">
        <v>0</v>
      </c>
      <c r="GS81">
        <v>3</v>
      </c>
      <c r="GT81">
        <v>0</v>
      </c>
      <c r="GU81" t="s">
        <v>3</v>
      </c>
      <c r="GV81">
        <f t="shared" si="72"/>
        <v>0</v>
      </c>
      <c r="GW81">
        <v>1</v>
      </c>
      <c r="GX81">
        <f t="shared" si="73"/>
        <v>0</v>
      </c>
      <c r="HA81">
        <v>0</v>
      </c>
      <c r="HB81">
        <v>0</v>
      </c>
      <c r="HC81">
        <f t="shared" si="74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">
      <c r="A82">
        <v>18</v>
      </c>
      <c r="B82">
        <v>1</v>
      </c>
      <c r="C82">
        <v>32</v>
      </c>
      <c r="E82" t="s">
        <v>109</v>
      </c>
      <c r="F82" t="s">
        <v>86</v>
      </c>
      <c r="G82" t="s">
        <v>110</v>
      </c>
      <c r="H82" t="s">
        <v>88</v>
      </c>
      <c r="I82">
        <f>I81*J82</f>
        <v>1</v>
      </c>
      <c r="J82">
        <v>1</v>
      </c>
      <c r="K82">
        <v>1</v>
      </c>
      <c r="O82">
        <f t="shared" si="37"/>
        <v>1187.8800000000001</v>
      </c>
      <c r="P82">
        <f t="shared" si="38"/>
        <v>1187.8800000000001</v>
      </c>
      <c r="Q82">
        <f t="shared" si="39"/>
        <v>0</v>
      </c>
      <c r="R82">
        <f t="shared" si="40"/>
        <v>0</v>
      </c>
      <c r="S82">
        <f t="shared" si="41"/>
        <v>0</v>
      </c>
      <c r="T82">
        <f t="shared" si="42"/>
        <v>0</v>
      </c>
      <c r="U82">
        <f t="shared" si="43"/>
        <v>0</v>
      </c>
      <c r="V82">
        <f t="shared" si="44"/>
        <v>0</v>
      </c>
      <c r="W82">
        <f t="shared" si="45"/>
        <v>0</v>
      </c>
      <c r="X82">
        <f t="shared" si="46"/>
        <v>0</v>
      </c>
      <c r="Y82">
        <f t="shared" si="47"/>
        <v>0</v>
      </c>
      <c r="AA82">
        <v>437648463</v>
      </c>
      <c r="AB82">
        <f t="shared" si="48"/>
        <v>1187.8818000000001</v>
      </c>
      <c r="AC82">
        <f>ROUND(((ES82*1.02)),6)</f>
        <v>1187.8818000000001</v>
      </c>
      <c r="AD82">
        <f t="shared" si="49"/>
        <v>0</v>
      </c>
      <c r="AE82">
        <f t="shared" si="50"/>
        <v>0</v>
      </c>
      <c r="AF82">
        <f t="shared" si="51"/>
        <v>0</v>
      </c>
      <c r="AG82">
        <f t="shared" si="52"/>
        <v>0</v>
      </c>
      <c r="AH82">
        <f t="shared" si="53"/>
        <v>0</v>
      </c>
      <c r="AI82">
        <f t="shared" si="54"/>
        <v>0</v>
      </c>
      <c r="AJ82">
        <f t="shared" si="55"/>
        <v>0</v>
      </c>
      <c r="AK82">
        <v>1164.5899999999999</v>
      </c>
      <c r="AL82">
        <v>1164.5899999999999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171</v>
      </c>
      <c r="AU82">
        <v>60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3</v>
      </c>
      <c r="BM82">
        <v>350021</v>
      </c>
      <c r="BN82">
        <v>0</v>
      </c>
      <c r="BO82" t="s">
        <v>3</v>
      </c>
      <c r="BP82">
        <v>0</v>
      </c>
      <c r="BQ82">
        <v>1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171</v>
      </c>
      <c r="CA82">
        <v>60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56"/>
        <v>1187.8800000000001</v>
      </c>
      <c r="CQ82">
        <f t="shared" si="57"/>
        <v>1187.8818000000001</v>
      </c>
      <c r="CR82">
        <f t="shared" si="58"/>
        <v>0</v>
      </c>
      <c r="CS82">
        <f t="shared" si="59"/>
        <v>0</v>
      </c>
      <c r="CT82">
        <f t="shared" si="60"/>
        <v>0</v>
      </c>
      <c r="CU82">
        <f t="shared" si="61"/>
        <v>0</v>
      </c>
      <c r="CV82">
        <f t="shared" si="62"/>
        <v>0</v>
      </c>
      <c r="CW82">
        <f t="shared" si="63"/>
        <v>0</v>
      </c>
      <c r="CX82">
        <f t="shared" si="64"/>
        <v>0</v>
      </c>
      <c r="CY82">
        <f t="shared" si="65"/>
        <v>0</v>
      </c>
      <c r="CZ82">
        <f t="shared" si="66"/>
        <v>0</v>
      </c>
      <c r="DC82" t="s">
        <v>3</v>
      </c>
      <c r="DD82" t="s">
        <v>89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88</v>
      </c>
      <c r="DW82" t="s">
        <v>88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295507299</v>
      </c>
      <c r="EF82">
        <v>1</v>
      </c>
      <c r="EG82" t="s">
        <v>23</v>
      </c>
      <c r="EH82">
        <v>0</v>
      </c>
      <c r="EI82" t="s">
        <v>3</v>
      </c>
      <c r="EJ82">
        <v>1</v>
      </c>
      <c r="EK82">
        <v>350021</v>
      </c>
      <c r="EL82" t="s">
        <v>24</v>
      </c>
      <c r="EM82" t="s">
        <v>25</v>
      </c>
      <c r="EO82" t="s">
        <v>3</v>
      </c>
      <c r="EQ82">
        <v>0</v>
      </c>
      <c r="ER82">
        <v>1164.5899999999999</v>
      </c>
      <c r="ES82">
        <v>1164.5899999999999</v>
      </c>
      <c r="ET82">
        <v>0</v>
      </c>
      <c r="EU82">
        <v>0</v>
      </c>
      <c r="EV82">
        <v>0</v>
      </c>
      <c r="EW82">
        <v>0</v>
      </c>
      <c r="EX82">
        <v>0</v>
      </c>
      <c r="EZ82">
        <v>5</v>
      </c>
      <c r="FC82">
        <v>0</v>
      </c>
      <c r="FD82">
        <v>18</v>
      </c>
      <c r="FF82">
        <v>1164.5899999999999</v>
      </c>
      <c r="FQ82">
        <v>0</v>
      </c>
      <c r="FR82">
        <v>0</v>
      </c>
      <c r="FS82">
        <v>0</v>
      </c>
      <c r="FX82">
        <v>171</v>
      </c>
      <c r="FY82">
        <v>60</v>
      </c>
      <c r="GA82" t="s">
        <v>3</v>
      </c>
      <c r="GD82">
        <v>1</v>
      </c>
      <c r="GF82">
        <v>1471217197</v>
      </c>
      <c r="GG82">
        <v>2</v>
      </c>
      <c r="GH82">
        <v>3</v>
      </c>
      <c r="GI82">
        <v>3</v>
      </c>
      <c r="GJ82">
        <v>0</v>
      </c>
      <c r="GK82">
        <v>0</v>
      </c>
      <c r="GL82">
        <f t="shared" si="67"/>
        <v>0</v>
      </c>
      <c r="GM82">
        <f t="shared" si="68"/>
        <v>1187.8800000000001</v>
      </c>
      <c r="GN82">
        <f t="shared" si="69"/>
        <v>1187.8800000000001</v>
      </c>
      <c r="GO82">
        <f t="shared" si="70"/>
        <v>0</v>
      </c>
      <c r="GP82">
        <f t="shared" si="71"/>
        <v>0</v>
      </c>
      <c r="GR82">
        <v>1</v>
      </c>
      <c r="GS82">
        <v>1</v>
      </c>
      <c r="GT82">
        <v>0</v>
      </c>
      <c r="GU82" t="s">
        <v>3</v>
      </c>
      <c r="GV82">
        <f t="shared" si="72"/>
        <v>0</v>
      </c>
      <c r="GW82">
        <v>1</v>
      </c>
      <c r="GX82">
        <f t="shared" si="73"/>
        <v>0</v>
      </c>
      <c r="HA82">
        <v>0</v>
      </c>
      <c r="HB82">
        <v>0</v>
      </c>
      <c r="HC82">
        <f t="shared" si="74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18</v>
      </c>
      <c r="B83">
        <v>1</v>
      </c>
      <c r="C83">
        <v>33</v>
      </c>
      <c r="E83" t="s">
        <v>111</v>
      </c>
      <c r="F83" t="s">
        <v>86</v>
      </c>
      <c r="G83" t="s">
        <v>112</v>
      </c>
      <c r="H83" t="s">
        <v>92</v>
      </c>
      <c r="I83">
        <f>I81*J83</f>
        <v>10</v>
      </c>
      <c r="J83">
        <v>10</v>
      </c>
      <c r="K83">
        <v>10</v>
      </c>
      <c r="O83">
        <f t="shared" si="37"/>
        <v>9474.68</v>
      </c>
      <c r="P83">
        <f t="shared" si="38"/>
        <v>9474.68</v>
      </c>
      <c r="Q83">
        <f t="shared" si="39"/>
        <v>0</v>
      </c>
      <c r="R83">
        <f t="shared" si="40"/>
        <v>0</v>
      </c>
      <c r="S83">
        <f t="shared" si="41"/>
        <v>0</v>
      </c>
      <c r="T83">
        <f t="shared" si="42"/>
        <v>0</v>
      </c>
      <c r="U83">
        <f t="shared" si="43"/>
        <v>0</v>
      </c>
      <c r="V83">
        <f t="shared" si="44"/>
        <v>0</v>
      </c>
      <c r="W83">
        <f t="shared" si="45"/>
        <v>0</v>
      </c>
      <c r="X83">
        <f t="shared" si="46"/>
        <v>0</v>
      </c>
      <c r="Y83">
        <f t="shared" si="47"/>
        <v>0</v>
      </c>
      <c r="AA83">
        <v>437648463</v>
      </c>
      <c r="AB83">
        <f t="shared" si="48"/>
        <v>947.46780000000001</v>
      </c>
      <c r="AC83">
        <f>ROUND(((ES83*1.02)),6)</f>
        <v>947.46780000000001</v>
      </c>
      <c r="AD83">
        <f t="shared" si="49"/>
        <v>0</v>
      </c>
      <c r="AE83">
        <f t="shared" si="50"/>
        <v>0</v>
      </c>
      <c r="AF83">
        <f t="shared" si="51"/>
        <v>0</v>
      </c>
      <c r="AG83">
        <f t="shared" si="52"/>
        <v>0</v>
      </c>
      <c r="AH83">
        <f t="shared" si="53"/>
        <v>0</v>
      </c>
      <c r="AI83">
        <f t="shared" si="54"/>
        <v>0</v>
      </c>
      <c r="AJ83">
        <f t="shared" si="55"/>
        <v>0</v>
      </c>
      <c r="AK83">
        <v>928.89</v>
      </c>
      <c r="AL83">
        <v>928.89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171</v>
      </c>
      <c r="AU83">
        <v>60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3</v>
      </c>
      <c r="BM83">
        <v>350021</v>
      </c>
      <c r="BN83">
        <v>0</v>
      </c>
      <c r="BO83" t="s">
        <v>3</v>
      </c>
      <c r="BP83">
        <v>0</v>
      </c>
      <c r="BQ83">
        <v>1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171</v>
      </c>
      <c r="CA83">
        <v>60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56"/>
        <v>9474.68</v>
      </c>
      <c r="CQ83">
        <f t="shared" si="57"/>
        <v>947.46780000000001</v>
      </c>
      <c r="CR83">
        <f t="shared" si="58"/>
        <v>0</v>
      </c>
      <c r="CS83">
        <f t="shared" si="59"/>
        <v>0</v>
      </c>
      <c r="CT83">
        <f t="shared" si="60"/>
        <v>0</v>
      </c>
      <c r="CU83">
        <f t="shared" si="61"/>
        <v>0</v>
      </c>
      <c r="CV83">
        <f t="shared" si="62"/>
        <v>0</v>
      </c>
      <c r="CW83">
        <f t="shared" si="63"/>
        <v>0</v>
      </c>
      <c r="CX83">
        <f t="shared" si="64"/>
        <v>0</v>
      </c>
      <c r="CY83">
        <f t="shared" si="65"/>
        <v>0</v>
      </c>
      <c r="CZ83">
        <f t="shared" si="66"/>
        <v>0</v>
      </c>
      <c r="DC83" t="s">
        <v>3</v>
      </c>
      <c r="DD83" t="s">
        <v>89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1002</v>
      </c>
      <c r="DV83" t="s">
        <v>92</v>
      </c>
      <c r="DW83" t="s">
        <v>92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295507299</v>
      </c>
      <c r="EF83">
        <v>1</v>
      </c>
      <c r="EG83" t="s">
        <v>23</v>
      </c>
      <c r="EH83">
        <v>0</v>
      </c>
      <c r="EI83" t="s">
        <v>3</v>
      </c>
      <c r="EJ83">
        <v>1</v>
      </c>
      <c r="EK83">
        <v>350021</v>
      </c>
      <c r="EL83" t="s">
        <v>24</v>
      </c>
      <c r="EM83" t="s">
        <v>25</v>
      </c>
      <c r="EO83" t="s">
        <v>3</v>
      </c>
      <c r="EQ83">
        <v>0</v>
      </c>
      <c r="ER83">
        <v>928.89</v>
      </c>
      <c r="ES83">
        <v>928.89</v>
      </c>
      <c r="ET83">
        <v>0</v>
      </c>
      <c r="EU83">
        <v>0</v>
      </c>
      <c r="EV83">
        <v>0</v>
      </c>
      <c r="EW83">
        <v>0</v>
      </c>
      <c r="EX83">
        <v>0</v>
      </c>
      <c r="EZ83">
        <v>5</v>
      </c>
      <c r="FC83">
        <v>0</v>
      </c>
      <c r="FD83">
        <v>18</v>
      </c>
      <c r="FF83">
        <v>928.89</v>
      </c>
      <c r="FQ83">
        <v>0</v>
      </c>
      <c r="FR83">
        <v>0</v>
      </c>
      <c r="FS83">
        <v>0</v>
      </c>
      <c r="FX83">
        <v>171</v>
      </c>
      <c r="FY83">
        <v>60</v>
      </c>
      <c r="GA83" t="s">
        <v>3</v>
      </c>
      <c r="GD83">
        <v>1</v>
      </c>
      <c r="GF83">
        <v>-1427935486</v>
      </c>
      <c r="GG83">
        <v>2</v>
      </c>
      <c r="GH83">
        <v>3</v>
      </c>
      <c r="GI83">
        <v>3</v>
      </c>
      <c r="GJ83">
        <v>0</v>
      </c>
      <c r="GK83">
        <v>0</v>
      </c>
      <c r="GL83">
        <f t="shared" si="67"/>
        <v>0</v>
      </c>
      <c r="GM83">
        <f t="shared" si="68"/>
        <v>9474.68</v>
      </c>
      <c r="GN83">
        <f t="shared" si="69"/>
        <v>9474.68</v>
      </c>
      <c r="GO83">
        <f t="shared" si="70"/>
        <v>0</v>
      </c>
      <c r="GP83">
        <f t="shared" si="71"/>
        <v>0</v>
      </c>
      <c r="GR83">
        <v>1</v>
      </c>
      <c r="GS83">
        <v>1</v>
      </c>
      <c r="GT83">
        <v>0</v>
      </c>
      <c r="GU83" t="s">
        <v>3</v>
      </c>
      <c r="GV83">
        <f t="shared" si="72"/>
        <v>0</v>
      </c>
      <c r="GW83">
        <v>1</v>
      </c>
      <c r="GX83">
        <f t="shared" si="73"/>
        <v>0</v>
      </c>
      <c r="HA83">
        <v>0</v>
      </c>
      <c r="HB83">
        <v>0</v>
      </c>
      <c r="HC83">
        <f t="shared" si="74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18</v>
      </c>
      <c r="B84">
        <v>1</v>
      </c>
      <c r="C84">
        <v>34</v>
      </c>
      <c r="E84" t="s">
        <v>113</v>
      </c>
      <c r="F84" t="s">
        <v>86</v>
      </c>
      <c r="G84" t="s">
        <v>114</v>
      </c>
      <c r="H84" t="s">
        <v>88</v>
      </c>
      <c r="I84">
        <f>I81*J84</f>
        <v>1</v>
      </c>
      <c r="J84">
        <v>1</v>
      </c>
      <c r="K84">
        <v>1</v>
      </c>
      <c r="O84">
        <f t="shared" si="37"/>
        <v>1755.74</v>
      </c>
      <c r="P84">
        <f t="shared" si="38"/>
        <v>1755.74</v>
      </c>
      <c r="Q84">
        <f t="shared" si="39"/>
        <v>0</v>
      </c>
      <c r="R84">
        <f t="shared" si="40"/>
        <v>0</v>
      </c>
      <c r="S84">
        <f t="shared" si="41"/>
        <v>0</v>
      </c>
      <c r="T84">
        <f t="shared" si="42"/>
        <v>0</v>
      </c>
      <c r="U84">
        <f t="shared" si="43"/>
        <v>0</v>
      </c>
      <c r="V84">
        <f t="shared" si="44"/>
        <v>0</v>
      </c>
      <c r="W84">
        <f t="shared" si="45"/>
        <v>0</v>
      </c>
      <c r="X84">
        <f t="shared" si="46"/>
        <v>0</v>
      </c>
      <c r="Y84">
        <f t="shared" si="47"/>
        <v>0</v>
      </c>
      <c r="AA84">
        <v>437648463</v>
      </c>
      <c r="AB84">
        <f t="shared" si="48"/>
        <v>1755.7362000000001</v>
      </c>
      <c r="AC84">
        <f>ROUND(((ES84*1.02)),6)</f>
        <v>1755.7362000000001</v>
      </c>
      <c r="AD84">
        <f t="shared" si="49"/>
        <v>0</v>
      </c>
      <c r="AE84">
        <f t="shared" si="50"/>
        <v>0</v>
      </c>
      <c r="AF84">
        <f t="shared" si="51"/>
        <v>0</v>
      </c>
      <c r="AG84">
        <f t="shared" si="52"/>
        <v>0</v>
      </c>
      <c r="AH84">
        <f t="shared" si="53"/>
        <v>0</v>
      </c>
      <c r="AI84">
        <f t="shared" si="54"/>
        <v>0</v>
      </c>
      <c r="AJ84">
        <f t="shared" si="55"/>
        <v>0</v>
      </c>
      <c r="AK84">
        <v>1721.31</v>
      </c>
      <c r="AL84">
        <v>1721.31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171</v>
      </c>
      <c r="AU84">
        <v>60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3</v>
      </c>
      <c r="BM84">
        <v>350021</v>
      </c>
      <c r="BN84">
        <v>0</v>
      </c>
      <c r="BO84" t="s">
        <v>3</v>
      </c>
      <c r="BP84">
        <v>0</v>
      </c>
      <c r="BQ84">
        <v>1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171</v>
      </c>
      <c r="CA84">
        <v>60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56"/>
        <v>1755.74</v>
      </c>
      <c r="CQ84">
        <f t="shared" si="57"/>
        <v>1755.7362000000001</v>
      </c>
      <c r="CR84">
        <f t="shared" si="58"/>
        <v>0</v>
      </c>
      <c r="CS84">
        <f t="shared" si="59"/>
        <v>0</v>
      </c>
      <c r="CT84">
        <f t="shared" si="60"/>
        <v>0</v>
      </c>
      <c r="CU84">
        <f t="shared" si="61"/>
        <v>0</v>
      </c>
      <c r="CV84">
        <f t="shared" si="62"/>
        <v>0</v>
      </c>
      <c r="CW84">
        <f t="shared" si="63"/>
        <v>0</v>
      </c>
      <c r="CX84">
        <f t="shared" si="64"/>
        <v>0</v>
      </c>
      <c r="CY84">
        <f t="shared" si="65"/>
        <v>0</v>
      </c>
      <c r="CZ84">
        <f t="shared" si="66"/>
        <v>0</v>
      </c>
      <c r="DC84" t="s">
        <v>3</v>
      </c>
      <c r="DD84" t="s">
        <v>89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88</v>
      </c>
      <c r="DW84" t="s">
        <v>88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295507299</v>
      </c>
      <c r="EF84">
        <v>1</v>
      </c>
      <c r="EG84" t="s">
        <v>23</v>
      </c>
      <c r="EH84">
        <v>0</v>
      </c>
      <c r="EI84" t="s">
        <v>3</v>
      </c>
      <c r="EJ84">
        <v>1</v>
      </c>
      <c r="EK84">
        <v>350021</v>
      </c>
      <c r="EL84" t="s">
        <v>24</v>
      </c>
      <c r="EM84" t="s">
        <v>25</v>
      </c>
      <c r="EO84" t="s">
        <v>3</v>
      </c>
      <c r="EQ84">
        <v>0</v>
      </c>
      <c r="ER84">
        <v>1721.31</v>
      </c>
      <c r="ES84">
        <v>1721.31</v>
      </c>
      <c r="ET84">
        <v>0</v>
      </c>
      <c r="EU84">
        <v>0</v>
      </c>
      <c r="EV84">
        <v>0</v>
      </c>
      <c r="EW84">
        <v>0</v>
      </c>
      <c r="EX84">
        <v>0</v>
      </c>
      <c r="EZ84">
        <v>5</v>
      </c>
      <c r="FC84">
        <v>0</v>
      </c>
      <c r="FD84">
        <v>18</v>
      </c>
      <c r="FF84">
        <v>1721.31</v>
      </c>
      <c r="FQ84">
        <v>0</v>
      </c>
      <c r="FR84">
        <v>0</v>
      </c>
      <c r="FS84">
        <v>0</v>
      </c>
      <c r="FX84">
        <v>171</v>
      </c>
      <c r="FY84">
        <v>60</v>
      </c>
      <c r="GA84" t="s">
        <v>3</v>
      </c>
      <c r="GD84">
        <v>1</v>
      </c>
      <c r="GF84">
        <v>1439390377</v>
      </c>
      <c r="GG84">
        <v>2</v>
      </c>
      <c r="GH84">
        <v>3</v>
      </c>
      <c r="GI84">
        <v>3</v>
      </c>
      <c r="GJ84">
        <v>0</v>
      </c>
      <c r="GK84">
        <v>0</v>
      </c>
      <c r="GL84">
        <f t="shared" si="67"/>
        <v>0</v>
      </c>
      <c r="GM84">
        <f t="shared" si="68"/>
        <v>1755.74</v>
      </c>
      <c r="GN84">
        <f t="shared" si="69"/>
        <v>1755.74</v>
      </c>
      <c r="GO84">
        <f t="shared" si="70"/>
        <v>0</v>
      </c>
      <c r="GP84">
        <f t="shared" si="71"/>
        <v>0</v>
      </c>
      <c r="GR84">
        <v>1</v>
      </c>
      <c r="GS84">
        <v>1</v>
      </c>
      <c r="GT84">
        <v>0</v>
      </c>
      <c r="GU84" t="s">
        <v>3</v>
      </c>
      <c r="GV84">
        <f t="shared" si="72"/>
        <v>0</v>
      </c>
      <c r="GW84">
        <v>1</v>
      </c>
      <c r="GX84">
        <f t="shared" si="73"/>
        <v>0</v>
      </c>
      <c r="HA84">
        <v>0</v>
      </c>
      <c r="HB84">
        <v>0</v>
      </c>
      <c r="HC84">
        <f t="shared" si="74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">
      <c r="A85">
        <v>18</v>
      </c>
      <c r="B85">
        <v>1</v>
      </c>
      <c r="C85">
        <v>35</v>
      </c>
      <c r="E85" t="s">
        <v>115</v>
      </c>
      <c r="F85" t="s">
        <v>86</v>
      </c>
      <c r="G85" t="s">
        <v>116</v>
      </c>
      <c r="H85" t="s">
        <v>88</v>
      </c>
      <c r="I85">
        <f>I81*J85</f>
        <v>1</v>
      </c>
      <c r="J85">
        <v>1</v>
      </c>
      <c r="K85">
        <v>1</v>
      </c>
      <c r="O85">
        <f t="shared" si="37"/>
        <v>1739.02</v>
      </c>
      <c r="P85">
        <f t="shared" si="38"/>
        <v>1739.02</v>
      </c>
      <c r="Q85">
        <f t="shared" si="39"/>
        <v>0</v>
      </c>
      <c r="R85">
        <f t="shared" si="40"/>
        <v>0</v>
      </c>
      <c r="S85">
        <f t="shared" si="41"/>
        <v>0</v>
      </c>
      <c r="T85">
        <f t="shared" si="42"/>
        <v>0</v>
      </c>
      <c r="U85">
        <f t="shared" si="43"/>
        <v>0</v>
      </c>
      <c r="V85">
        <f t="shared" si="44"/>
        <v>0</v>
      </c>
      <c r="W85">
        <f t="shared" si="45"/>
        <v>0</v>
      </c>
      <c r="X85">
        <f t="shared" si="46"/>
        <v>0</v>
      </c>
      <c r="Y85">
        <f t="shared" si="47"/>
        <v>0</v>
      </c>
      <c r="AA85">
        <v>437648463</v>
      </c>
      <c r="AB85">
        <f t="shared" si="48"/>
        <v>1739.0183999999999</v>
      </c>
      <c r="AC85">
        <f>ROUND(((ES85*1.02)),6)</f>
        <v>1739.0183999999999</v>
      </c>
      <c r="AD85">
        <f t="shared" si="49"/>
        <v>0</v>
      </c>
      <c r="AE85">
        <f t="shared" si="50"/>
        <v>0</v>
      </c>
      <c r="AF85">
        <f t="shared" si="51"/>
        <v>0</v>
      </c>
      <c r="AG85">
        <f t="shared" si="52"/>
        <v>0</v>
      </c>
      <c r="AH85">
        <f t="shared" si="53"/>
        <v>0</v>
      </c>
      <c r="AI85">
        <f t="shared" si="54"/>
        <v>0</v>
      </c>
      <c r="AJ85">
        <f t="shared" si="55"/>
        <v>0</v>
      </c>
      <c r="AK85">
        <v>1704.92</v>
      </c>
      <c r="AL85">
        <v>1704.92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171</v>
      </c>
      <c r="AU85">
        <v>60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3</v>
      </c>
      <c r="BM85">
        <v>350021</v>
      </c>
      <c r="BN85">
        <v>0</v>
      </c>
      <c r="BO85" t="s">
        <v>3</v>
      </c>
      <c r="BP85">
        <v>0</v>
      </c>
      <c r="BQ85">
        <v>1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171</v>
      </c>
      <c r="CA85">
        <v>60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56"/>
        <v>1739.02</v>
      </c>
      <c r="CQ85">
        <f t="shared" si="57"/>
        <v>1739.0183999999999</v>
      </c>
      <c r="CR85">
        <f t="shared" si="58"/>
        <v>0</v>
      </c>
      <c r="CS85">
        <f t="shared" si="59"/>
        <v>0</v>
      </c>
      <c r="CT85">
        <f t="shared" si="60"/>
        <v>0</v>
      </c>
      <c r="CU85">
        <f t="shared" si="61"/>
        <v>0</v>
      </c>
      <c r="CV85">
        <f t="shared" si="62"/>
        <v>0</v>
      </c>
      <c r="CW85">
        <f t="shared" si="63"/>
        <v>0</v>
      </c>
      <c r="CX85">
        <f t="shared" si="64"/>
        <v>0</v>
      </c>
      <c r="CY85">
        <f t="shared" si="65"/>
        <v>0</v>
      </c>
      <c r="CZ85">
        <f t="shared" si="66"/>
        <v>0</v>
      </c>
      <c r="DC85" t="s">
        <v>3</v>
      </c>
      <c r="DD85" t="s">
        <v>89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88</v>
      </c>
      <c r="DW85" t="s">
        <v>88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295507299</v>
      </c>
      <c r="EF85">
        <v>1</v>
      </c>
      <c r="EG85" t="s">
        <v>23</v>
      </c>
      <c r="EH85">
        <v>0</v>
      </c>
      <c r="EI85" t="s">
        <v>3</v>
      </c>
      <c r="EJ85">
        <v>1</v>
      </c>
      <c r="EK85">
        <v>350021</v>
      </c>
      <c r="EL85" t="s">
        <v>24</v>
      </c>
      <c r="EM85" t="s">
        <v>25</v>
      </c>
      <c r="EO85" t="s">
        <v>3</v>
      </c>
      <c r="EQ85">
        <v>0</v>
      </c>
      <c r="ER85">
        <v>1704.92</v>
      </c>
      <c r="ES85">
        <v>1704.92</v>
      </c>
      <c r="ET85">
        <v>0</v>
      </c>
      <c r="EU85">
        <v>0</v>
      </c>
      <c r="EV85">
        <v>0</v>
      </c>
      <c r="EW85">
        <v>0</v>
      </c>
      <c r="EX85">
        <v>0</v>
      </c>
      <c r="EZ85">
        <v>5</v>
      </c>
      <c r="FC85">
        <v>0</v>
      </c>
      <c r="FD85">
        <v>18</v>
      </c>
      <c r="FF85">
        <v>1704.92</v>
      </c>
      <c r="FQ85">
        <v>0</v>
      </c>
      <c r="FR85">
        <v>0</v>
      </c>
      <c r="FS85">
        <v>0</v>
      </c>
      <c r="FX85">
        <v>171</v>
      </c>
      <c r="FY85">
        <v>60</v>
      </c>
      <c r="GA85" t="s">
        <v>3</v>
      </c>
      <c r="GD85">
        <v>1</v>
      </c>
      <c r="GF85">
        <v>-1233435426</v>
      </c>
      <c r="GG85">
        <v>2</v>
      </c>
      <c r="GH85">
        <v>3</v>
      </c>
      <c r="GI85">
        <v>3</v>
      </c>
      <c r="GJ85">
        <v>0</v>
      </c>
      <c r="GK85">
        <v>0</v>
      </c>
      <c r="GL85">
        <f t="shared" si="67"/>
        <v>0</v>
      </c>
      <c r="GM85">
        <f t="shared" si="68"/>
        <v>1739.02</v>
      </c>
      <c r="GN85">
        <f t="shared" si="69"/>
        <v>1739.02</v>
      </c>
      <c r="GO85">
        <f t="shared" si="70"/>
        <v>0</v>
      </c>
      <c r="GP85">
        <f t="shared" si="71"/>
        <v>0</v>
      </c>
      <c r="GR85">
        <v>1</v>
      </c>
      <c r="GS85">
        <v>1</v>
      </c>
      <c r="GT85">
        <v>0</v>
      </c>
      <c r="GU85" t="s">
        <v>3</v>
      </c>
      <c r="GV85">
        <f t="shared" si="72"/>
        <v>0</v>
      </c>
      <c r="GW85">
        <v>1</v>
      </c>
      <c r="GX85">
        <f t="shared" si="73"/>
        <v>0</v>
      </c>
      <c r="HA85">
        <v>0</v>
      </c>
      <c r="HB85">
        <v>0</v>
      </c>
      <c r="HC85">
        <f t="shared" si="74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">
      <c r="A86">
        <v>18</v>
      </c>
      <c r="B86">
        <v>1</v>
      </c>
      <c r="C86">
        <v>36</v>
      </c>
      <c r="E86" t="s">
        <v>117</v>
      </c>
      <c r="F86" t="s">
        <v>86</v>
      </c>
      <c r="G86" t="s">
        <v>118</v>
      </c>
      <c r="H86" t="s">
        <v>99</v>
      </c>
      <c r="I86">
        <f>I81*J86</f>
        <v>16.690000000000001</v>
      </c>
      <c r="J86">
        <v>16.690000000000001</v>
      </c>
      <c r="K86">
        <v>16.690000000000001</v>
      </c>
      <c r="O86">
        <f t="shared" si="37"/>
        <v>4010.13</v>
      </c>
      <c r="P86">
        <f t="shared" si="38"/>
        <v>4010.13</v>
      </c>
      <c r="Q86">
        <f t="shared" si="39"/>
        <v>0</v>
      </c>
      <c r="R86">
        <f t="shared" si="40"/>
        <v>0</v>
      </c>
      <c r="S86">
        <f t="shared" si="41"/>
        <v>0</v>
      </c>
      <c r="T86">
        <f t="shared" si="42"/>
        <v>0</v>
      </c>
      <c r="U86">
        <f t="shared" si="43"/>
        <v>0</v>
      </c>
      <c r="V86">
        <f t="shared" si="44"/>
        <v>0</v>
      </c>
      <c r="W86">
        <f t="shared" si="45"/>
        <v>0</v>
      </c>
      <c r="X86">
        <f t="shared" si="46"/>
        <v>0</v>
      </c>
      <c r="Y86">
        <f t="shared" si="47"/>
        <v>0</v>
      </c>
      <c r="AA86">
        <v>437648463</v>
      </c>
      <c r="AB86">
        <f t="shared" si="48"/>
        <v>240.27119999999999</v>
      </c>
      <c r="AC86">
        <f>ROUND(((ES86*1.02)),6)</f>
        <v>240.27119999999999</v>
      </c>
      <c r="AD86">
        <f t="shared" si="49"/>
        <v>0</v>
      </c>
      <c r="AE86">
        <f t="shared" si="50"/>
        <v>0</v>
      </c>
      <c r="AF86">
        <f t="shared" si="51"/>
        <v>0</v>
      </c>
      <c r="AG86">
        <f t="shared" si="52"/>
        <v>0</v>
      </c>
      <c r="AH86">
        <f t="shared" si="53"/>
        <v>0</v>
      </c>
      <c r="AI86">
        <f t="shared" si="54"/>
        <v>0</v>
      </c>
      <c r="AJ86">
        <f t="shared" si="55"/>
        <v>0</v>
      </c>
      <c r="AK86">
        <v>235.56</v>
      </c>
      <c r="AL86">
        <v>235.56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171</v>
      </c>
      <c r="AU86">
        <v>60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3</v>
      </c>
      <c r="BM86">
        <v>350021</v>
      </c>
      <c r="BN86">
        <v>0</v>
      </c>
      <c r="BO86" t="s">
        <v>3</v>
      </c>
      <c r="BP86">
        <v>0</v>
      </c>
      <c r="BQ86">
        <v>1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171</v>
      </c>
      <c r="CA86">
        <v>60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56"/>
        <v>4010.13</v>
      </c>
      <c r="CQ86">
        <f t="shared" si="57"/>
        <v>240.27119999999999</v>
      </c>
      <c r="CR86">
        <f t="shared" si="58"/>
        <v>0</v>
      </c>
      <c r="CS86">
        <f t="shared" si="59"/>
        <v>0</v>
      </c>
      <c r="CT86">
        <f t="shared" si="60"/>
        <v>0</v>
      </c>
      <c r="CU86">
        <f t="shared" si="61"/>
        <v>0</v>
      </c>
      <c r="CV86">
        <f t="shared" si="62"/>
        <v>0</v>
      </c>
      <c r="CW86">
        <f t="shared" si="63"/>
        <v>0</v>
      </c>
      <c r="CX86">
        <f t="shared" si="64"/>
        <v>0</v>
      </c>
      <c r="CY86">
        <f t="shared" si="65"/>
        <v>0</v>
      </c>
      <c r="CZ86">
        <f t="shared" si="66"/>
        <v>0</v>
      </c>
      <c r="DC86" t="s">
        <v>3</v>
      </c>
      <c r="DD86" t="s">
        <v>89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99</v>
      </c>
      <c r="DW86" t="s">
        <v>99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295507299</v>
      </c>
      <c r="EF86">
        <v>1</v>
      </c>
      <c r="EG86" t="s">
        <v>23</v>
      </c>
      <c r="EH86">
        <v>0</v>
      </c>
      <c r="EI86" t="s">
        <v>3</v>
      </c>
      <c r="EJ86">
        <v>1</v>
      </c>
      <c r="EK86">
        <v>350021</v>
      </c>
      <c r="EL86" t="s">
        <v>24</v>
      </c>
      <c r="EM86" t="s">
        <v>25</v>
      </c>
      <c r="EO86" t="s">
        <v>3</v>
      </c>
      <c r="EQ86">
        <v>0</v>
      </c>
      <c r="ER86">
        <v>235.56</v>
      </c>
      <c r="ES86">
        <v>235.56</v>
      </c>
      <c r="ET86">
        <v>0</v>
      </c>
      <c r="EU86">
        <v>0</v>
      </c>
      <c r="EV86">
        <v>0</v>
      </c>
      <c r="EW86">
        <v>0</v>
      </c>
      <c r="EX86">
        <v>0</v>
      </c>
      <c r="EZ86">
        <v>5</v>
      </c>
      <c r="FC86">
        <v>0</v>
      </c>
      <c r="FD86">
        <v>18</v>
      </c>
      <c r="FF86">
        <v>235.56</v>
      </c>
      <c r="FQ86">
        <v>0</v>
      </c>
      <c r="FR86">
        <v>0</v>
      </c>
      <c r="FS86">
        <v>0</v>
      </c>
      <c r="FX86">
        <v>171</v>
      </c>
      <c r="FY86">
        <v>60</v>
      </c>
      <c r="GA86" t="s">
        <v>3</v>
      </c>
      <c r="GD86">
        <v>1</v>
      </c>
      <c r="GF86">
        <v>-195984158</v>
      </c>
      <c r="GG86">
        <v>2</v>
      </c>
      <c r="GH86">
        <v>3</v>
      </c>
      <c r="GI86">
        <v>3</v>
      </c>
      <c r="GJ86">
        <v>0</v>
      </c>
      <c r="GK86">
        <v>0</v>
      </c>
      <c r="GL86">
        <f t="shared" si="67"/>
        <v>0</v>
      </c>
      <c r="GM86">
        <f t="shared" si="68"/>
        <v>4010.13</v>
      </c>
      <c r="GN86">
        <f t="shared" si="69"/>
        <v>4010.13</v>
      </c>
      <c r="GO86">
        <f t="shared" si="70"/>
        <v>0</v>
      </c>
      <c r="GP86">
        <f t="shared" si="71"/>
        <v>0</v>
      </c>
      <c r="GR86">
        <v>1</v>
      </c>
      <c r="GS86">
        <v>1</v>
      </c>
      <c r="GT86">
        <v>0</v>
      </c>
      <c r="GU86" t="s">
        <v>3</v>
      </c>
      <c r="GV86">
        <f t="shared" si="72"/>
        <v>0</v>
      </c>
      <c r="GW86">
        <v>1</v>
      </c>
      <c r="GX86">
        <f t="shared" si="73"/>
        <v>0</v>
      </c>
      <c r="HA86">
        <v>0</v>
      </c>
      <c r="HB86">
        <v>0</v>
      </c>
      <c r="HC86">
        <f t="shared" si="74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">
      <c r="A87">
        <v>17</v>
      </c>
      <c r="B87">
        <v>1</v>
      </c>
      <c r="C87">
        <f>ROW(SmtRes!A51)</f>
        <v>51</v>
      </c>
      <c r="D87">
        <f>ROW(EtalonRes!A31)</f>
        <v>31</v>
      </c>
      <c r="E87" t="s">
        <v>119</v>
      </c>
      <c r="F87" t="s">
        <v>83</v>
      </c>
      <c r="G87" t="s">
        <v>317</v>
      </c>
      <c r="H87" t="s">
        <v>21</v>
      </c>
      <c r="I87">
        <v>2</v>
      </c>
      <c r="J87">
        <v>0</v>
      </c>
      <c r="K87">
        <v>2</v>
      </c>
      <c r="O87">
        <f t="shared" si="37"/>
        <v>7841.33</v>
      </c>
      <c r="P87">
        <f t="shared" si="38"/>
        <v>2972.53</v>
      </c>
      <c r="Q87">
        <f t="shared" si="39"/>
        <v>0</v>
      </c>
      <c r="R87">
        <f t="shared" si="40"/>
        <v>0</v>
      </c>
      <c r="S87">
        <f t="shared" si="41"/>
        <v>4868.8</v>
      </c>
      <c r="T87">
        <f t="shared" si="42"/>
        <v>0</v>
      </c>
      <c r="U87">
        <f t="shared" si="43"/>
        <v>16</v>
      </c>
      <c r="V87">
        <f t="shared" si="44"/>
        <v>0</v>
      </c>
      <c r="W87">
        <f t="shared" si="45"/>
        <v>0</v>
      </c>
      <c r="X87">
        <f t="shared" si="46"/>
        <v>8325.65</v>
      </c>
      <c r="Y87">
        <f t="shared" si="47"/>
        <v>2921.28</v>
      </c>
      <c r="AA87">
        <v>437648463</v>
      </c>
      <c r="AB87">
        <f t="shared" si="48"/>
        <v>2370.54</v>
      </c>
      <c r="AC87">
        <f>ROUND((ES87),6)</f>
        <v>891.74</v>
      </c>
      <c r="AD87">
        <f t="shared" si="49"/>
        <v>0</v>
      </c>
      <c r="AE87">
        <f t="shared" si="50"/>
        <v>0</v>
      </c>
      <c r="AF87">
        <f t="shared" si="51"/>
        <v>1478.8</v>
      </c>
      <c r="AG87">
        <f t="shared" si="52"/>
        <v>0</v>
      </c>
      <c r="AH87">
        <f t="shared" si="53"/>
        <v>8</v>
      </c>
      <c r="AI87">
        <f t="shared" si="54"/>
        <v>0</v>
      </c>
      <c r="AJ87">
        <f t="shared" si="55"/>
        <v>0</v>
      </c>
      <c r="AK87">
        <v>2370.54</v>
      </c>
      <c r="AL87">
        <v>891.74</v>
      </c>
      <c r="AM87">
        <v>0</v>
      </c>
      <c r="AN87">
        <v>0</v>
      </c>
      <c r="AO87">
        <v>1478.8</v>
      </c>
      <c r="AP87">
        <v>0</v>
      </c>
      <c r="AQ87">
        <v>8</v>
      </c>
      <c r="AR87">
        <v>0</v>
      </c>
      <c r="AS87">
        <v>0</v>
      </c>
      <c r="AT87">
        <v>171</v>
      </c>
      <c r="AU87">
        <v>60</v>
      </c>
      <c r="AV87">
        <v>1</v>
      </c>
      <c r="AW87">
        <v>1</v>
      </c>
      <c r="AZ87">
        <v>1</v>
      </c>
      <c r="BA87">
        <v>1.6462000000000001</v>
      </c>
      <c r="BB87">
        <v>1.6667000000000001</v>
      </c>
      <c r="BC87">
        <v>1.6667000000000001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84</v>
      </c>
      <c r="BM87">
        <v>350021</v>
      </c>
      <c r="BN87">
        <v>0</v>
      </c>
      <c r="BO87" t="s">
        <v>3</v>
      </c>
      <c r="BP87">
        <v>0</v>
      </c>
      <c r="BQ87">
        <v>1</v>
      </c>
      <c r="BR87">
        <v>0</v>
      </c>
      <c r="BS87">
        <v>1.6462000000000001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171</v>
      </c>
      <c r="CA87">
        <v>60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56"/>
        <v>7841.33</v>
      </c>
      <c r="CQ87">
        <f t="shared" si="57"/>
        <v>1486.263058</v>
      </c>
      <c r="CR87">
        <f t="shared" si="58"/>
        <v>0</v>
      </c>
      <c r="CS87">
        <f t="shared" si="59"/>
        <v>0</v>
      </c>
      <c r="CT87">
        <f t="shared" si="60"/>
        <v>2434.40056</v>
      </c>
      <c r="CU87">
        <f t="shared" si="61"/>
        <v>0</v>
      </c>
      <c r="CV87">
        <f t="shared" si="62"/>
        <v>8</v>
      </c>
      <c r="CW87">
        <f t="shared" si="63"/>
        <v>0</v>
      </c>
      <c r="CX87">
        <f t="shared" si="64"/>
        <v>0</v>
      </c>
      <c r="CY87">
        <f t="shared" si="65"/>
        <v>8325.648000000001</v>
      </c>
      <c r="CZ87">
        <f t="shared" si="66"/>
        <v>2921.28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21</v>
      </c>
      <c r="DW87" t="s">
        <v>21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295507299</v>
      </c>
      <c r="EF87">
        <v>1</v>
      </c>
      <c r="EG87" t="s">
        <v>23</v>
      </c>
      <c r="EH87">
        <v>0</v>
      </c>
      <c r="EI87" t="s">
        <v>3</v>
      </c>
      <c r="EJ87">
        <v>1</v>
      </c>
      <c r="EK87">
        <v>350021</v>
      </c>
      <c r="EL87" t="s">
        <v>24</v>
      </c>
      <c r="EM87" t="s">
        <v>25</v>
      </c>
      <c r="EO87" t="s">
        <v>3</v>
      </c>
      <c r="EQ87">
        <v>131072</v>
      </c>
      <c r="ER87">
        <v>2370.54</v>
      </c>
      <c r="ES87">
        <v>891.74</v>
      </c>
      <c r="ET87">
        <v>0</v>
      </c>
      <c r="EU87">
        <v>0</v>
      </c>
      <c r="EV87">
        <v>1478.8</v>
      </c>
      <c r="EW87">
        <v>8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171</v>
      </c>
      <c r="FY87">
        <v>60</v>
      </c>
      <c r="GA87" t="s">
        <v>3</v>
      </c>
      <c r="GD87">
        <v>1</v>
      </c>
      <c r="GF87">
        <v>1123345250</v>
      </c>
      <c r="GG87">
        <v>2</v>
      </c>
      <c r="GH87">
        <v>1</v>
      </c>
      <c r="GI87">
        <v>3</v>
      </c>
      <c r="GJ87">
        <v>0</v>
      </c>
      <c r="GK87">
        <v>0</v>
      </c>
      <c r="GL87">
        <f t="shared" si="67"/>
        <v>0</v>
      </c>
      <c r="GM87">
        <f t="shared" si="68"/>
        <v>19088.259999999998</v>
      </c>
      <c r="GN87">
        <f t="shared" si="69"/>
        <v>19088.259999999998</v>
      </c>
      <c r="GO87">
        <f t="shared" si="70"/>
        <v>0</v>
      </c>
      <c r="GP87">
        <f t="shared" si="71"/>
        <v>0</v>
      </c>
      <c r="GR87">
        <v>0</v>
      </c>
      <c r="GS87">
        <v>3</v>
      </c>
      <c r="GT87">
        <v>0</v>
      </c>
      <c r="GU87" t="s">
        <v>3</v>
      </c>
      <c r="GV87">
        <f t="shared" si="72"/>
        <v>0</v>
      </c>
      <c r="GW87">
        <v>1</v>
      </c>
      <c r="GX87">
        <f t="shared" si="73"/>
        <v>0</v>
      </c>
      <c r="HA87">
        <v>0</v>
      </c>
      <c r="HB87">
        <v>0</v>
      </c>
      <c r="HC87">
        <f t="shared" si="74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">
      <c r="A88">
        <v>18</v>
      </c>
      <c r="B88">
        <v>1</v>
      </c>
      <c r="C88">
        <v>43</v>
      </c>
      <c r="E88" t="s">
        <v>120</v>
      </c>
      <c r="F88" t="s">
        <v>86</v>
      </c>
      <c r="G88" t="s">
        <v>121</v>
      </c>
      <c r="H88" t="s">
        <v>88</v>
      </c>
      <c r="I88">
        <f>I87*J88</f>
        <v>2</v>
      </c>
      <c r="J88">
        <v>1</v>
      </c>
      <c r="K88">
        <v>1</v>
      </c>
      <c r="O88">
        <f t="shared" si="37"/>
        <v>3762.29</v>
      </c>
      <c r="P88">
        <f t="shared" si="38"/>
        <v>3762.29</v>
      </c>
      <c r="Q88">
        <f t="shared" si="39"/>
        <v>0</v>
      </c>
      <c r="R88">
        <f t="shared" si="40"/>
        <v>0</v>
      </c>
      <c r="S88">
        <f t="shared" si="41"/>
        <v>0</v>
      </c>
      <c r="T88">
        <f t="shared" si="42"/>
        <v>0</v>
      </c>
      <c r="U88">
        <f t="shared" si="43"/>
        <v>0</v>
      </c>
      <c r="V88">
        <f t="shared" si="44"/>
        <v>0</v>
      </c>
      <c r="W88">
        <f t="shared" si="45"/>
        <v>0</v>
      </c>
      <c r="X88">
        <f t="shared" si="46"/>
        <v>0</v>
      </c>
      <c r="Y88">
        <f t="shared" si="47"/>
        <v>0</v>
      </c>
      <c r="AA88">
        <v>437648463</v>
      </c>
      <c r="AB88">
        <f t="shared" si="48"/>
        <v>1881.1451999999999</v>
      </c>
      <c r="AC88">
        <f>ROUND(((ES88*1.02)),6)</f>
        <v>1881.1451999999999</v>
      </c>
      <c r="AD88">
        <f t="shared" si="49"/>
        <v>0</v>
      </c>
      <c r="AE88">
        <f t="shared" si="50"/>
        <v>0</v>
      </c>
      <c r="AF88">
        <f t="shared" si="51"/>
        <v>0</v>
      </c>
      <c r="AG88">
        <f t="shared" si="52"/>
        <v>0</v>
      </c>
      <c r="AH88">
        <f t="shared" si="53"/>
        <v>0</v>
      </c>
      <c r="AI88">
        <f t="shared" si="54"/>
        <v>0</v>
      </c>
      <c r="AJ88">
        <f t="shared" si="55"/>
        <v>0</v>
      </c>
      <c r="AK88">
        <v>1844.26</v>
      </c>
      <c r="AL88">
        <v>1844.26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171</v>
      </c>
      <c r="AU88">
        <v>60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3</v>
      </c>
      <c r="BM88">
        <v>350021</v>
      </c>
      <c r="BN88">
        <v>0</v>
      </c>
      <c r="BO88" t="s">
        <v>3</v>
      </c>
      <c r="BP88">
        <v>0</v>
      </c>
      <c r="BQ88">
        <v>1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171</v>
      </c>
      <c r="CA88">
        <v>60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56"/>
        <v>3762.29</v>
      </c>
      <c r="CQ88">
        <f t="shared" si="57"/>
        <v>1881.1451999999999</v>
      </c>
      <c r="CR88">
        <f t="shared" si="58"/>
        <v>0</v>
      </c>
      <c r="CS88">
        <f t="shared" si="59"/>
        <v>0</v>
      </c>
      <c r="CT88">
        <f t="shared" si="60"/>
        <v>0</v>
      </c>
      <c r="CU88">
        <f t="shared" si="61"/>
        <v>0</v>
      </c>
      <c r="CV88">
        <f t="shared" si="62"/>
        <v>0</v>
      </c>
      <c r="CW88">
        <f t="shared" si="63"/>
        <v>0</v>
      </c>
      <c r="CX88">
        <f t="shared" si="64"/>
        <v>0</v>
      </c>
      <c r="CY88">
        <f t="shared" si="65"/>
        <v>0</v>
      </c>
      <c r="CZ88">
        <f t="shared" si="66"/>
        <v>0</v>
      </c>
      <c r="DC88" t="s">
        <v>3</v>
      </c>
      <c r="DD88" t="s">
        <v>89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88</v>
      </c>
      <c r="DW88" t="s">
        <v>88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295507299</v>
      </c>
      <c r="EF88">
        <v>1</v>
      </c>
      <c r="EG88" t="s">
        <v>23</v>
      </c>
      <c r="EH88">
        <v>0</v>
      </c>
      <c r="EI88" t="s">
        <v>3</v>
      </c>
      <c r="EJ88">
        <v>1</v>
      </c>
      <c r="EK88">
        <v>350021</v>
      </c>
      <c r="EL88" t="s">
        <v>24</v>
      </c>
      <c r="EM88" t="s">
        <v>25</v>
      </c>
      <c r="EO88" t="s">
        <v>3</v>
      </c>
      <c r="EQ88">
        <v>0</v>
      </c>
      <c r="ER88">
        <v>1844.26</v>
      </c>
      <c r="ES88">
        <v>1844.26</v>
      </c>
      <c r="ET88">
        <v>0</v>
      </c>
      <c r="EU88">
        <v>0</v>
      </c>
      <c r="EV88">
        <v>0</v>
      </c>
      <c r="EW88">
        <v>0</v>
      </c>
      <c r="EX88">
        <v>0</v>
      </c>
      <c r="EZ88">
        <v>5</v>
      </c>
      <c r="FC88">
        <v>0</v>
      </c>
      <c r="FD88">
        <v>18</v>
      </c>
      <c r="FF88">
        <v>1844.26</v>
      </c>
      <c r="FQ88">
        <v>0</v>
      </c>
      <c r="FR88">
        <v>0</v>
      </c>
      <c r="FS88">
        <v>0</v>
      </c>
      <c r="FX88">
        <v>171</v>
      </c>
      <c r="FY88">
        <v>60</v>
      </c>
      <c r="GA88" t="s">
        <v>3</v>
      </c>
      <c r="GD88">
        <v>1</v>
      </c>
      <c r="GF88">
        <v>1263411544</v>
      </c>
      <c r="GG88">
        <v>2</v>
      </c>
      <c r="GH88">
        <v>3</v>
      </c>
      <c r="GI88">
        <v>3</v>
      </c>
      <c r="GJ88">
        <v>0</v>
      </c>
      <c r="GK88">
        <v>0</v>
      </c>
      <c r="GL88">
        <f t="shared" si="67"/>
        <v>0</v>
      </c>
      <c r="GM88">
        <f t="shared" si="68"/>
        <v>3762.29</v>
      </c>
      <c r="GN88">
        <f t="shared" si="69"/>
        <v>3762.29</v>
      </c>
      <c r="GO88">
        <f t="shared" si="70"/>
        <v>0</v>
      </c>
      <c r="GP88">
        <f t="shared" si="71"/>
        <v>0</v>
      </c>
      <c r="GR88">
        <v>1</v>
      </c>
      <c r="GS88">
        <v>1</v>
      </c>
      <c r="GT88">
        <v>0</v>
      </c>
      <c r="GU88" t="s">
        <v>3</v>
      </c>
      <c r="GV88">
        <f t="shared" si="72"/>
        <v>0</v>
      </c>
      <c r="GW88">
        <v>1</v>
      </c>
      <c r="GX88">
        <f t="shared" si="73"/>
        <v>0</v>
      </c>
      <c r="HA88">
        <v>0</v>
      </c>
      <c r="HB88">
        <v>0</v>
      </c>
      <c r="HC88">
        <f t="shared" si="74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 x14ac:dyDescent="0.2">
      <c r="A89">
        <v>18</v>
      </c>
      <c r="B89">
        <v>1</v>
      </c>
      <c r="C89">
        <v>44</v>
      </c>
      <c r="E89" t="s">
        <v>122</v>
      </c>
      <c r="F89" t="s">
        <v>86</v>
      </c>
      <c r="G89" t="s">
        <v>112</v>
      </c>
      <c r="H89" t="s">
        <v>92</v>
      </c>
      <c r="I89">
        <f>I87*J89</f>
        <v>70</v>
      </c>
      <c r="J89">
        <v>35</v>
      </c>
      <c r="K89">
        <v>35</v>
      </c>
      <c r="O89">
        <f t="shared" si="37"/>
        <v>66322.75</v>
      </c>
      <c r="P89">
        <f t="shared" si="38"/>
        <v>66322.75</v>
      </c>
      <c r="Q89">
        <f t="shared" si="39"/>
        <v>0</v>
      </c>
      <c r="R89">
        <f t="shared" si="40"/>
        <v>0</v>
      </c>
      <c r="S89">
        <f t="shared" si="41"/>
        <v>0</v>
      </c>
      <c r="T89">
        <f t="shared" si="42"/>
        <v>0</v>
      </c>
      <c r="U89">
        <f t="shared" si="43"/>
        <v>0</v>
      </c>
      <c r="V89">
        <f t="shared" si="44"/>
        <v>0</v>
      </c>
      <c r="W89">
        <f t="shared" si="45"/>
        <v>0</v>
      </c>
      <c r="X89">
        <f t="shared" si="46"/>
        <v>0</v>
      </c>
      <c r="Y89">
        <f t="shared" si="47"/>
        <v>0</v>
      </c>
      <c r="AA89">
        <v>437648463</v>
      </c>
      <c r="AB89">
        <f t="shared" si="48"/>
        <v>947.46780000000001</v>
      </c>
      <c r="AC89">
        <f>ROUND(((ES89*1.02)),6)</f>
        <v>947.46780000000001</v>
      </c>
      <c r="AD89">
        <f t="shared" si="49"/>
        <v>0</v>
      </c>
      <c r="AE89">
        <f t="shared" si="50"/>
        <v>0</v>
      </c>
      <c r="AF89">
        <f t="shared" si="51"/>
        <v>0</v>
      </c>
      <c r="AG89">
        <f t="shared" si="52"/>
        <v>0</v>
      </c>
      <c r="AH89">
        <f t="shared" si="53"/>
        <v>0</v>
      </c>
      <c r="AI89">
        <f t="shared" si="54"/>
        <v>0</v>
      </c>
      <c r="AJ89">
        <f t="shared" si="55"/>
        <v>0</v>
      </c>
      <c r="AK89">
        <v>928.89</v>
      </c>
      <c r="AL89">
        <v>928.89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171</v>
      </c>
      <c r="AU89">
        <v>60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3</v>
      </c>
      <c r="BM89">
        <v>350021</v>
      </c>
      <c r="BN89">
        <v>0</v>
      </c>
      <c r="BO89" t="s">
        <v>3</v>
      </c>
      <c r="BP89">
        <v>0</v>
      </c>
      <c r="BQ89">
        <v>1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171</v>
      </c>
      <c r="CA89">
        <v>60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56"/>
        <v>66322.75</v>
      </c>
      <c r="CQ89">
        <f t="shared" si="57"/>
        <v>947.46780000000001</v>
      </c>
      <c r="CR89">
        <f t="shared" si="58"/>
        <v>0</v>
      </c>
      <c r="CS89">
        <f t="shared" si="59"/>
        <v>0</v>
      </c>
      <c r="CT89">
        <f t="shared" si="60"/>
        <v>0</v>
      </c>
      <c r="CU89">
        <f t="shared" si="61"/>
        <v>0</v>
      </c>
      <c r="CV89">
        <f t="shared" si="62"/>
        <v>0</v>
      </c>
      <c r="CW89">
        <f t="shared" si="63"/>
        <v>0</v>
      </c>
      <c r="CX89">
        <f t="shared" si="64"/>
        <v>0</v>
      </c>
      <c r="CY89">
        <f t="shared" si="65"/>
        <v>0</v>
      </c>
      <c r="CZ89">
        <f t="shared" si="66"/>
        <v>0</v>
      </c>
      <c r="DC89" t="s">
        <v>3</v>
      </c>
      <c r="DD89" t="s">
        <v>89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1002</v>
      </c>
      <c r="DV89" t="s">
        <v>92</v>
      </c>
      <c r="DW89" t="s">
        <v>92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295507299</v>
      </c>
      <c r="EF89">
        <v>1</v>
      </c>
      <c r="EG89" t="s">
        <v>23</v>
      </c>
      <c r="EH89">
        <v>0</v>
      </c>
      <c r="EI89" t="s">
        <v>3</v>
      </c>
      <c r="EJ89">
        <v>1</v>
      </c>
      <c r="EK89">
        <v>350021</v>
      </c>
      <c r="EL89" t="s">
        <v>24</v>
      </c>
      <c r="EM89" t="s">
        <v>25</v>
      </c>
      <c r="EO89" t="s">
        <v>3</v>
      </c>
      <c r="EQ89">
        <v>0</v>
      </c>
      <c r="ER89">
        <v>928.89</v>
      </c>
      <c r="ES89">
        <v>928.89</v>
      </c>
      <c r="ET89">
        <v>0</v>
      </c>
      <c r="EU89">
        <v>0</v>
      </c>
      <c r="EV89">
        <v>0</v>
      </c>
      <c r="EW89">
        <v>0</v>
      </c>
      <c r="EX89">
        <v>0</v>
      </c>
      <c r="EZ89">
        <v>5</v>
      </c>
      <c r="FC89">
        <v>0</v>
      </c>
      <c r="FD89">
        <v>18</v>
      </c>
      <c r="FF89">
        <v>928.89</v>
      </c>
      <c r="FQ89">
        <v>0</v>
      </c>
      <c r="FR89">
        <v>0</v>
      </c>
      <c r="FS89">
        <v>0</v>
      </c>
      <c r="FX89">
        <v>171</v>
      </c>
      <c r="FY89">
        <v>60</v>
      </c>
      <c r="GA89" t="s">
        <v>3</v>
      </c>
      <c r="GD89">
        <v>1</v>
      </c>
      <c r="GF89">
        <v>-1427935486</v>
      </c>
      <c r="GG89">
        <v>2</v>
      </c>
      <c r="GH89">
        <v>3</v>
      </c>
      <c r="GI89">
        <v>3</v>
      </c>
      <c r="GJ89">
        <v>0</v>
      </c>
      <c r="GK89">
        <v>0</v>
      </c>
      <c r="GL89">
        <f t="shared" si="67"/>
        <v>0</v>
      </c>
      <c r="GM89">
        <f t="shared" si="68"/>
        <v>66322.75</v>
      </c>
      <c r="GN89">
        <f t="shared" si="69"/>
        <v>66322.75</v>
      </c>
      <c r="GO89">
        <f t="shared" si="70"/>
        <v>0</v>
      </c>
      <c r="GP89">
        <f t="shared" si="71"/>
        <v>0</v>
      </c>
      <c r="GR89">
        <v>1</v>
      </c>
      <c r="GS89">
        <v>1</v>
      </c>
      <c r="GT89">
        <v>0</v>
      </c>
      <c r="GU89" t="s">
        <v>3</v>
      </c>
      <c r="GV89">
        <f t="shared" si="72"/>
        <v>0</v>
      </c>
      <c r="GW89">
        <v>1</v>
      </c>
      <c r="GX89">
        <f t="shared" si="73"/>
        <v>0</v>
      </c>
      <c r="HA89">
        <v>0</v>
      </c>
      <c r="HB89">
        <v>0</v>
      </c>
      <c r="HC89">
        <f t="shared" si="74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">
      <c r="A90">
        <v>18</v>
      </c>
      <c r="B90">
        <v>1</v>
      </c>
      <c r="C90">
        <v>45</v>
      </c>
      <c r="E90" t="s">
        <v>123</v>
      </c>
      <c r="F90" t="s">
        <v>86</v>
      </c>
      <c r="G90" t="s">
        <v>124</v>
      </c>
      <c r="H90" t="s">
        <v>88</v>
      </c>
      <c r="I90">
        <f>I87*J90</f>
        <v>2</v>
      </c>
      <c r="J90">
        <v>1</v>
      </c>
      <c r="K90">
        <v>1</v>
      </c>
      <c r="O90">
        <f t="shared" si="37"/>
        <v>4880.9399999999996</v>
      </c>
      <c r="P90">
        <f t="shared" si="38"/>
        <v>4880.9399999999996</v>
      </c>
      <c r="Q90">
        <f t="shared" si="39"/>
        <v>0</v>
      </c>
      <c r="R90">
        <f t="shared" si="40"/>
        <v>0</v>
      </c>
      <c r="S90">
        <f t="shared" si="41"/>
        <v>0</v>
      </c>
      <c r="T90">
        <f t="shared" si="42"/>
        <v>0</v>
      </c>
      <c r="U90">
        <f t="shared" si="43"/>
        <v>0</v>
      </c>
      <c r="V90">
        <f t="shared" si="44"/>
        <v>0</v>
      </c>
      <c r="W90">
        <f t="shared" si="45"/>
        <v>0</v>
      </c>
      <c r="X90">
        <f t="shared" si="46"/>
        <v>0</v>
      </c>
      <c r="Y90">
        <f t="shared" si="47"/>
        <v>0</v>
      </c>
      <c r="AA90">
        <v>437648463</v>
      </c>
      <c r="AB90">
        <f t="shared" si="48"/>
        <v>2440.4724000000001</v>
      </c>
      <c r="AC90">
        <f>ROUND(((ES90*1.02)),6)</f>
        <v>2440.4724000000001</v>
      </c>
      <c r="AD90">
        <f t="shared" si="49"/>
        <v>0</v>
      </c>
      <c r="AE90">
        <f t="shared" si="50"/>
        <v>0</v>
      </c>
      <c r="AF90">
        <f t="shared" si="51"/>
        <v>0</v>
      </c>
      <c r="AG90">
        <f t="shared" si="52"/>
        <v>0</v>
      </c>
      <c r="AH90">
        <f t="shared" si="53"/>
        <v>0</v>
      </c>
      <c r="AI90">
        <f t="shared" si="54"/>
        <v>0</v>
      </c>
      <c r="AJ90">
        <f t="shared" si="55"/>
        <v>0</v>
      </c>
      <c r="AK90">
        <v>2392.62</v>
      </c>
      <c r="AL90">
        <v>2392.62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171</v>
      </c>
      <c r="AU90">
        <v>60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3</v>
      </c>
      <c r="BM90">
        <v>350021</v>
      </c>
      <c r="BN90">
        <v>0</v>
      </c>
      <c r="BO90" t="s">
        <v>3</v>
      </c>
      <c r="BP90">
        <v>0</v>
      </c>
      <c r="BQ90">
        <v>1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171</v>
      </c>
      <c r="CA90">
        <v>60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56"/>
        <v>4880.9399999999996</v>
      </c>
      <c r="CQ90">
        <f t="shared" si="57"/>
        <v>2440.4724000000001</v>
      </c>
      <c r="CR90">
        <f t="shared" si="58"/>
        <v>0</v>
      </c>
      <c r="CS90">
        <f t="shared" si="59"/>
        <v>0</v>
      </c>
      <c r="CT90">
        <f t="shared" si="60"/>
        <v>0</v>
      </c>
      <c r="CU90">
        <f t="shared" si="61"/>
        <v>0</v>
      </c>
      <c r="CV90">
        <f t="shared" si="62"/>
        <v>0</v>
      </c>
      <c r="CW90">
        <f t="shared" si="63"/>
        <v>0</v>
      </c>
      <c r="CX90">
        <f t="shared" si="64"/>
        <v>0</v>
      </c>
      <c r="CY90">
        <f t="shared" si="65"/>
        <v>0</v>
      </c>
      <c r="CZ90">
        <f t="shared" si="66"/>
        <v>0</v>
      </c>
      <c r="DC90" t="s">
        <v>3</v>
      </c>
      <c r="DD90" t="s">
        <v>89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88</v>
      </c>
      <c r="DW90" t="s">
        <v>88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295507299</v>
      </c>
      <c r="EF90">
        <v>1</v>
      </c>
      <c r="EG90" t="s">
        <v>23</v>
      </c>
      <c r="EH90">
        <v>0</v>
      </c>
      <c r="EI90" t="s">
        <v>3</v>
      </c>
      <c r="EJ90">
        <v>1</v>
      </c>
      <c r="EK90">
        <v>350021</v>
      </c>
      <c r="EL90" t="s">
        <v>24</v>
      </c>
      <c r="EM90" t="s">
        <v>25</v>
      </c>
      <c r="EO90" t="s">
        <v>3</v>
      </c>
      <c r="EQ90">
        <v>0</v>
      </c>
      <c r="ER90">
        <v>2392.62</v>
      </c>
      <c r="ES90">
        <v>2392.62</v>
      </c>
      <c r="ET90">
        <v>0</v>
      </c>
      <c r="EU90">
        <v>0</v>
      </c>
      <c r="EV90">
        <v>0</v>
      </c>
      <c r="EW90">
        <v>0</v>
      </c>
      <c r="EX90">
        <v>0</v>
      </c>
      <c r="EZ90">
        <v>5</v>
      </c>
      <c r="FC90">
        <v>0</v>
      </c>
      <c r="FD90">
        <v>18</v>
      </c>
      <c r="FF90">
        <v>2392.62</v>
      </c>
      <c r="FQ90">
        <v>0</v>
      </c>
      <c r="FR90">
        <v>0</v>
      </c>
      <c r="FS90">
        <v>0</v>
      </c>
      <c r="FX90">
        <v>171</v>
      </c>
      <c r="FY90">
        <v>60</v>
      </c>
      <c r="GA90" t="s">
        <v>3</v>
      </c>
      <c r="GD90">
        <v>1</v>
      </c>
      <c r="GF90">
        <v>166659884</v>
      </c>
      <c r="GG90">
        <v>2</v>
      </c>
      <c r="GH90">
        <v>3</v>
      </c>
      <c r="GI90">
        <v>3</v>
      </c>
      <c r="GJ90">
        <v>0</v>
      </c>
      <c r="GK90">
        <v>0</v>
      </c>
      <c r="GL90">
        <f t="shared" si="67"/>
        <v>0</v>
      </c>
      <c r="GM90">
        <f t="shared" si="68"/>
        <v>4880.9399999999996</v>
      </c>
      <c r="GN90">
        <f t="shared" si="69"/>
        <v>4880.9399999999996</v>
      </c>
      <c r="GO90">
        <f t="shared" si="70"/>
        <v>0</v>
      </c>
      <c r="GP90">
        <f t="shared" si="71"/>
        <v>0</v>
      </c>
      <c r="GR90">
        <v>1</v>
      </c>
      <c r="GS90">
        <v>1</v>
      </c>
      <c r="GT90">
        <v>0</v>
      </c>
      <c r="GU90" t="s">
        <v>3</v>
      </c>
      <c r="GV90">
        <f t="shared" si="72"/>
        <v>0</v>
      </c>
      <c r="GW90">
        <v>1</v>
      </c>
      <c r="GX90">
        <f t="shared" si="73"/>
        <v>0</v>
      </c>
      <c r="HA90">
        <v>0</v>
      </c>
      <c r="HB90">
        <v>0</v>
      </c>
      <c r="HC90">
        <f t="shared" si="74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18</v>
      </c>
      <c r="B91">
        <v>1</v>
      </c>
      <c r="C91">
        <v>46</v>
      </c>
      <c r="E91" t="s">
        <v>125</v>
      </c>
      <c r="F91" t="s">
        <v>86</v>
      </c>
      <c r="G91" t="s">
        <v>126</v>
      </c>
      <c r="H91" t="s">
        <v>88</v>
      </c>
      <c r="I91">
        <f>I87*J91</f>
        <v>2</v>
      </c>
      <c r="J91">
        <v>1</v>
      </c>
      <c r="K91">
        <v>1</v>
      </c>
      <c r="O91">
        <f t="shared" si="37"/>
        <v>5484.58</v>
      </c>
      <c r="P91">
        <f t="shared" si="38"/>
        <v>5484.58</v>
      </c>
      <c r="Q91">
        <f t="shared" si="39"/>
        <v>0</v>
      </c>
      <c r="R91">
        <f t="shared" si="40"/>
        <v>0</v>
      </c>
      <c r="S91">
        <f t="shared" si="41"/>
        <v>0</v>
      </c>
      <c r="T91">
        <f t="shared" si="42"/>
        <v>0</v>
      </c>
      <c r="U91">
        <f t="shared" si="43"/>
        <v>0</v>
      </c>
      <c r="V91">
        <f t="shared" si="44"/>
        <v>0</v>
      </c>
      <c r="W91">
        <f t="shared" si="45"/>
        <v>0</v>
      </c>
      <c r="X91">
        <f t="shared" si="46"/>
        <v>0</v>
      </c>
      <c r="Y91">
        <f t="shared" si="47"/>
        <v>0</v>
      </c>
      <c r="AA91">
        <v>437648463</v>
      </c>
      <c r="AB91">
        <f t="shared" si="48"/>
        <v>2742.2903999999999</v>
      </c>
      <c r="AC91">
        <f>ROUND(((ES91*1.02)),6)</f>
        <v>2742.2903999999999</v>
      </c>
      <c r="AD91">
        <f t="shared" si="49"/>
        <v>0</v>
      </c>
      <c r="AE91">
        <f t="shared" si="50"/>
        <v>0</v>
      </c>
      <c r="AF91">
        <f t="shared" si="51"/>
        <v>0</v>
      </c>
      <c r="AG91">
        <f t="shared" si="52"/>
        <v>0</v>
      </c>
      <c r="AH91">
        <f t="shared" si="53"/>
        <v>0</v>
      </c>
      <c r="AI91">
        <f t="shared" si="54"/>
        <v>0</v>
      </c>
      <c r="AJ91">
        <f t="shared" si="55"/>
        <v>0</v>
      </c>
      <c r="AK91">
        <v>2688.52</v>
      </c>
      <c r="AL91">
        <v>2688.52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171</v>
      </c>
      <c r="AU91">
        <v>60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3</v>
      </c>
      <c r="BM91">
        <v>350021</v>
      </c>
      <c r="BN91">
        <v>0</v>
      </c>
      <c r="BO91" t="s">
        <v>3</v>
      </c>
      <c r="BP91">
        <v>0</v>
      </c>
      <c r="BQ91">
        <v>1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171</v>
      </c>
      <c r="CA91">
        <v>60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56"/>
        <v>5484.58</v>
      </c>
      <c r="CQ91">
        <f t="shared" si="57"/>
        <v>2742.2903999999999</v>
      </c>
      <c r="CR91">
        <f t="shared" si="58"/>
        <v>0</v>
      </c>
      <c r="CS91">
        <f t="shared" si="59"/>
        <v>0</v>
      </c>
      <c r="CT91">
        <f t="shared" si="60"/>
        <v>0</v>
      </c>
      <c r="CU91">
        <f t="shared" si="61"/>
        <v>0</v>
      </c>
      <c r="CV91">
        <f t="shared" si="62"/>
        <v>0</v>
      </c>
      <c r="CW91">
        <f t="shared" si="63"/>
        <v>0</v>
      </c>
      <c r="CX91">
        <f t="shared" si="64"/>
        <v>0</v>
      </c>
      <c r="CY91">
        <f t="shared" si="65"/>
        <v>0</v>
      </c>
      <c r="CZ91">
        <f t="shared" si="66"/>
        <v>0</v>
      </c>
      <c r="DC91" t="s">
        <v>3</v>
      </c>
      <c r="DD91" t="s">
        <v>89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88</v>
      </c>
      <c r="DW91" t="s">
        <v>88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295507299</v>
      </c>
      <c r="EF91">
        <v>1</v>
      </c>
      <c r="EG91" t="s">
        <v>23</v>
      </c>
      <c r="EH91">
        <v>0</v>
      </c>
      <c r="EI91" t="s">
        <v>3</v>
      </c>
      <c r="EJ91">
        <v>1</v>
      </c>
      <c r="EK91">
        <v>350021</v>
      </c>
      <c r="EL91" t="s">
        <v>24</v>
      </c>
      <c r="EM91" t="s">
        <v>25</v>
      </c>
      <c r="EO91" t="s">
        <v>3</v>
      </c>
      <c r="EQ91">
        <v>0</v>
      </c>
      <c r="ER91">
        <v>2688.52</v>
      </c>
      <c r="ES91">
        <v>2688.52</v>
      </c>
      <c r="ET91">
        <v>0</v>
      </c>
      <c r="EU91">
        <v>0</v>
      </c>
      <c r="EV91">
        <v>0</v>
      </c>
      <c r="EW91">
        <v>0</v>
      </c>
      <c r="EX91">
        <v>0</v>
      </c>
      <c r="EZ91">
        <v>5</v>
      </c>
      <c r="FC91">
        <v>0</v>
      </c>
      <c r="FD91">
        <v>18</v>
      </c>
      <c r="FF91">
        <v>2688.52</v>
      </c>
      <c r="FQ91">
        <v>0</v>
      </c>
      <c r="FR91">
        <v>0</v>
      </c>
      <c r="FS91">
        <v>0</v>
      </c>
      <c r="FX91">
        <v>171</v>
      </c>
      <c r="FY91">
        <v>60</v>
      </c>
      <c r="GA91" t="s">
        <v>3</v>
      </c>
      <c r="GD91">
        <v>1</v>
      </c>
      <c r="GF91">
        <v>-1224908030</v>
      </c>
      <c r="GG91">
        <v>2</v>
      </c>
      <c r="GH91">
        <v>3</v>
      </c>
      <c r="GI91">
        <v>3</v>
      </c>
      <c r="GJ91">
        <v>0</v>
      </c>
      <c r="GK91">
        <v>0</v>
      </c>
      <c r="GL91">
        <f t="shared" si="67"/>
        <v>0</v>
      </c>
      <c r="GM91">
        <f t="shared" si="68"/>
        <v>5484.58</v>
      </c>
      <c r="GN91">
        <f t="shared" si="69"/>
        <v>5484.58</v>
      </c>
      <c r="GO91">
        <f t="shared" si="70"/>
        <v>0</v>
      </c>
      <c r="GP91">
        <f t="shared" si="71"/>
        <v>0</v>
      </c>
      <c r="GR91">
        <v>1</v>
      </c>
      <c r="GS91">
        <v>1</v>
      </c>
      <c r="GT91">
        <v>0</v>
      </c>
      <c r="GU91" t="s">
        <v>3</v>
      </c>
      <c r="GV91">
        <f t="shared" si="72"/>
        <v>0</v>
      </c>
      <c r="GW91">
        <v>1</v>
      </c>
      <c r="GX91">
        <f t="shared" si="73"/>
        <v>0</v>
      </c>
      <c r="HA91">
        <v>0</v>
      </c>
      <c r="HB91">
        <v>0</v>
      </c>
      <c r="HC91">
        <f t="shared" si="74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">
      <c r="A92">
        <v>18</v>
      </c>
      <c r="B92">
        <v>1</v>
      </c>
      <c r="C92">
        <v>47</v>
      </c>
      <c r="E92" t="s">
        <v>127</v>
      </c>
      <c r="F92" t="s">
        <v>86</v>
      </c>
      <c r="G92" t="s">
        <v>128</v>
      </c>
      <c r="H92" t="s">
        <v>99</v>
      </c>
      <c r="I92">
        <f>I87*J92</f>
        <v>100.11</v>
      </c>
      <c r="J92">
        <v>50.055</v>
      </c>
      <c r="K92">
        <v>50.055</v>
      </c>
      <c r="O92">
        <f t="shared" si="37"/>
        <v>24053.55</v>
      </c>
      <c r="P92">
        <f t="shared" si="38"/>
        <v>24053.55</v>
      </c>
      <c r="Q92">
        <f t="shared" si="39"/>
        <v>0</v>
      </c>
      <c r="R92">
        <f t="shared" si="40"/>
        <v>0</v>
      </c>
      <c r="S92">
        <f t="shared" si="41"/>
        <v>0</v>
      </c>
      <c r="T92">
        <f t="shared" si="42"/>
        <v>0</v>
      </c>
      <c r="U92">
        <f t="shared" si="43"/>
        <v>0</v>
      </c>
      <c r="V92">
        <f t="shared" si="44"/>
        <v>0</v>
      </c>
      <c r="W92">
        <f t="shared" si="45"/>
        <v>0</v>
      </c>
      <c r="X92">
        <f t="shared" si="46"/>
        <v>0</v>
      </c>
      <c r="Y92">
        <f t="shared" si="47"/>
        <v>0</v>
      </c>
      <c r="AA92">
        <v>437648463</v>
      </c>
      <c r="AB92">
        <f t="shared" si="48"/>
        <v>240.27119999999999</v>
      </c>
      <c r="AC92">
        <f>ROUND(((ES92*1.02)),6)</f>
        <v>240.27119999999999</v>
      </c>
      <c r="AD92">
        <f t="shared" si="49"/>
        <v>0</v>
      </c>
      <c r="AE92">
        <f t="shared" si="50"/>
        <v>0</v>
      </c>
      <c r="AF92">
        <f t="shared" si="51"/>
        <v>0</v>
      </c>
      <c r="AG92">
        <f t="shared" si="52"/>
        <v>0</v>
      </c>
      <c r="AH92">
        <f t="shared" si="53"/>
        <v>0</v>
      </c>
      <c r="AI92">
        <f t="shared" si="54"/>
        <v>0</v>
      </c>
      <c r="AJ92">
        <f t="shared" si="55"/>
        <v>0</v>
      </c>
      <c r="AK92">
        <v>235.56</v>
      </c>
      <c r="AL92">
        <v>235.56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171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3</v>
      </c>
      <c r="BM92">
        <v>350021</v>
      </c>
      <c r="BN92">
        <v>0</v>
      </c>
      <c r="BO92" t="s">
        <v>3</v>
      </c>
      <c r="BP92">
        <v>0</v>
      </c>
      <c r="BQ92">
        <v>1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171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56"/>
        <v>24053.55</v>
      </c>
      <c r="CQ92">
        <f t="shared" si="57"/>
        <v>240.27119999999999</v>
      </c>
      <c r="CR92">
        <f t="shared" si="58"/>
        <v>0</v>
      </c>
      <c r="CS92">
        <f t="shared" si="59"/>
        <v>0</v>
      </c>
      <c r="CT92">
        <f t="shared" si="60"/>
        <v>0</v>
      </c>
      <c r="CU92">
        <f t="shared" si="61"/>
        <v>0</v>
      </c>
      <c r="CV92">
        <f t="shared" si="62"/>
        <v>0</v>
      </c>
      <c r="CW92">
        <f t="shared" si="63"/>
        <v>0</v>
      </c>
      <c r="CX92">
        <f t="shared" si="64"/>
        <v>0</v>
      </c>
      <c r="CY92">
        <f t="shared" si="65"/>
        <v>0</v>
      </c>
      <c r="CZ92">
        <f t="shared" si="66"/>
        <v>0</v>
      </c>
      <c r="DC92" t="s">
        <v>3</v>
      </c>
      <c r="DD92" t="s">
        <v>89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99</v>
      </c>
      <c r="DW92" t="s">
        <v>99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295507299</v>
      </c>
      <c r="EF92">
        <v>1</v>
      </c>
      <c r="EG92" t="s">
        <v>23</v>
      </c>
      <c r="EH92">
        <v>0</v>
      </c>
      <c r="EI92" t="s">
        <v>3</v>
      </c>
      <c r="EJ92">
        <v>1</v>
      </c>
      <c r="EK92">
        <v>350021</v>
      </c>
      <c r="EL92" t="s">
        <v>24</v>
      </c>
      <c r="EM92" t="s">
        <v>25</v>
      </c>
      <c r="EO92" t="s">
        <v>3</v>
      </c>
      <c r="EQ92">
        <v>0</v>
      </c>
      <c r="ER92">
        <v>235.56</v>
      </c>
      <c r="ES92">
        <v>235.56</v>
      </c>
      <c r="ET92">
        <v>0</v>
      </c>
      <c r="EU92">
        <v>0</v>
      </c>
      <c r="EV92">
        <v>0</v>
      </c>
      <c r="EW92">
        <v>0</v>
      </c>
      <c r="EX92">
        <v>0</v>
      </c>
      <c r="EZ92">
        <v>5</v>
      </c>
      <c r="FC92">
        <v>0</v>
      </c>
      <c r="FD92">
        <v>18</v>
      </c>
      <c r="FF92">
        <v>235.56</v>
      </c>
      <c r="FQ92">
        <v>0</v>
      </c>
      <c r="FR92">
        <v>0</v>
      </c>
      <c r="FS92">
        <v>0</v>
      </c>
      <c r="FX92">
        <v>171</v>
      </c>
      <c r="FY92">
        <v>60</v>
      </c>
      <c r="GA92" t="s">
        <v>3</v>
      </c>
      <c r="GD92">
        <v>1</v>
      </c>
      <c r="GF92">
        <v>1918295261</v>
      </c>
      <c r="GG92">
        <v>2</v>
      </c>
      <c r="GH92">
        <v>3</v>
      </c>
      <c r="GI92">
        <v>3</v>
      </c>
      <c r="GJ92">
        <v>0</v>
      </c>
      <c r="GK92">
        <v>0</v>
      </c>
      <c r="GL92">
        <f t="shared" si="67"/>
        <v>0</v>
      </c>
      <c r="GM92">
        <f t="shared" si="68"/>
        <v>24053.55</v>
      </c>
      <c r="GN92">
        <f t="shared" si="69"/>
        <v>24053.55</v>
      </c>
      <c r="GO92">
        <f t="shared" si="70"/>
        <v>0</v>
      </c>
      <c r="GP92">
        <f t="shared" si="71"/>
        <v>0</v>
      </c>
      <c r="GR92">
        <v>1</v>
      </c>
      <c r="GS92">
        <v>1</v>
      </c>
      <c r="GT92">
        <v>0</v>
      </c>
      <c r="GU92" t="s">
        <v>3</v>
      </c>
      <c r="GV92">
        <f t="shared" si="72"/>
        <v>0</v>
      </c>
      <c r="GW92">
        <v>1</v>
      </c>
      <c r="GX92">
        <f t="shared" si="73"/>
        <v>0</v>
      </c>
      <c r="HA92">
        <v>0</v>
      </c>
      <c r="HB92">
        <v>0</v>
      </c>
      <c r="HC92">
        <f t="shared" si="74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ROW(SmtRes!A62)</f>
        <v>62</v>
      </c>
      <c r="D93">
        <f>ROW(EtalonRes!A37)</f>
        <v>37</v>
      </c>
      <c r="E93" t="s">
        <v>129</v>
      </c>
      <c r="F93" t="s">
        <v>83</v>
      </c>
      <c r="G93" t="s">
        <v>318</v>
      </c>
      <c r="H93" t="s">
        <v>21</v>
      </c>
      <c r="I93">
        <v>1</v>
      </c>
      <c r="J93">
        <v>0</v>
      </c>
      <c r="K93">
        <v>1</v>
      </c>
      <c r="O93">
        <f t="shared" si="37"/>
        <v>3920.66</v>
      </c>
      <c r="P93">
        <f t="shared" si="38"/>
        <v>1486.26</v>
      </c>
      <c r="Q93">
        <f t="shared" si="39"/>
        <v>0</v>
      </c>
      <c r="R93">
        <f t="shared" si="40"/>
        <v>0</v>
      </c>
      <c r="S93">
        <f t="shared" si="41"/>
        <v>2434.4</v>
      </c>
      <c r="T93">
        <f t="shared" si="42"/>
        <v>0</v>
      </c>
      <c r="U93">
        <f t="shared" si="43"/>
        <v>8</v>
      </c>
      <c r="V93">
        <f t="shared" si="44"/>
        <v>0</v>
      </c>
      <c r="W93">
        <f t="shared" si="45"/>
        <v>0</v>
      </c>
      <c r="X93">
        <f t="shared" si="46"/>
        <v>4162.82</v>
      </c>
      <c r="Y93">
        <f t="shared" si="47"/>
        <v>1460.64</v>
      </c>
      <c r="AA93">
        <v>437648463</v>
      </c>
      <c r="AB93">
        <f t="shared" si="48"/>
        <v>2370.54</v>
      </c>
      <c r="AC93">
        <f>ROUND((ES93),6)</f>
        <v>891.74</v>
      </c>
      <c r="AD93">
        <f t="shared" si="49"/>
        <v>0</v>
      </c>
      <c r="AE93">
        <f t="shared" si="50"/>
        <v>0</v>
      </c>
      <c r="AF93">
        <f t="shared" si="51"/>
        <v>1478.8</v>
      </c>
      <c r="AG93">
        <f t="shared" si="52"/>
        <v>0</v>
      </c>
      <c r="AH93">
        <f t="shared" si="53"/>
        <v>8</v>
      </c>
      <c r="AI93">
        <f t="shared" si="54"/>
        <v>0</v>
      </c>
      <c r="AJ93">
        <f t="shared" si="55"/>
        <v>0</v>
      </c>
      <c r="AK93">
        <v>2370.54</v>
      </c>
      <c r="AL93">
        <v>891.74</v>
      </c>
      <c r="AM93">
        <v>0</v>
      </c>
      <c r="AN93">
        <v>0</v>
      </c>
      <c r="AO93">
        <v>1478.8</v>
      </c>
      <c r="AP93">
        <v>0</v>
      </c>
      <c r="AQ93">
        <v>8</v>
      </c>
      <c r="AR93">
        <v>0</v>
      </c>
      <c r="AS93">
        <v>0</v>
      </c>
      <c r="AT93">
        <v>171</v>
      </c>
      <c r="AU93">
        <v>60</v>
      </c>
      <c r="AV93">
        <v>1</v>
      </c>
      <c r="AW93">
        <v>1</v>
      </c>
      <c r="AZ93">
        <v>1</v>
      </c>
      <c r="BA93">
        <v>1.6462000000000001</v>
      </c>
      <c r="BB93">
        <v>1.6667000000000001</v>
      </c>
      <c r="BC93">
        <v>1.6667000000000001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84</v>
      </c>
      <c r="BM93">
        <v>350021</v>
      </c>
      <c r="BN93">
        <v>0</v>
      </c>
      <c r="BO93" t="s">
        <v>3</v>
      </c>
      <c r="BP93">
        <v>0</v>
      </c>
      <c r="BQ93">
        <v>1</v>
      </c>
      <c r="BR93">
        <v>0</v>
      </c>
      <c r="BS93">
        <v>1.6462000000000001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171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56"/>
        <v>3920.66</v>
      </c>
      <c r="CQ93">
        <f t="shared" si="57"/>
        <v>1486.263058</v>
      </c>
      <c r="CR93">
        <f t="shared" si="58"/>
        <v>0</v>
      </c>
      <c r="CS93">
        <f t="shared" si="59"/>
        <v>0</v>
      </c>
      <c r="CT93">
        <f t="shared" si="60"/>
        <v>2434.40056</v>
      </c>
      <c r="CU93">
        <f t="shared" si="61"/>
        <v>0</v>
      </c>
      <c r="CV93">
        <f t="shared" si="62"/>
        <v>8</v>
      </c>
      <c r="CW93">
        <f t="shared" si="63"/>
        <v>0</v>
      </c>
      <c r="CX93">
        <f t="shared" si="64"/>
        <v>0</v>
      </c>
      <c r="CY93">
        <f t="shared" si="65"/>
        <v>4162.8240000000005</v>
      </c>
      <c r="CZ93">
        <f t="shared" si="66"/>
        <v>1460.64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21</v>
      </c>
      <c r="DW93" t="s">
        <v>21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295507299</v>
      </c>
      <c r="EF93">
        <v>1</v>
      </c>
      <c r="EG93" t="s">
        <v>23</v>
      </c>
      <c r="EH93">
        <v>0</v>
      </c>
      <c r="EI93" t="s">
        <v>3</v>
      </c>
      <c r="EJ93">
        <v>1</v>
      </c>
      <c r="EK93">
        <v>350021</v>
      </c>
      <c r="EL93" t="s">
        <v>24</v>
      </c>
      <c r="EM93" t="s">
        <v>25</v>
      </c>
      <c r="EO93" t="s">
        <v>3</v>
      </c>
      <c r="EQ93">
        <v>0</v>
      </c>
      <c r="ER93">
        <v>2370.54</v>
      </c>
      <c r="ES93">
        <v>891.74</v>
      </c>
      <c r="ET93">
        <v>0</v>
      </c>
      <c r="EU93">
        <v>0</v>
      </c>
      <c r="EV93">
        <v>1478.8</v>
      </c>
      <c r="EW93">
        <v>8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171</v>
      </c>
      <c r="FY93">
        <v>60</v>
      </c>
      <c r="GA93" t="s">
        <v>3</v>
      </c>
      <c r="GD93">
        <v>1</v>
      </c>
      <c r="GF93">
        <v>-52416981</v>
      </c>
      <c r="GG93">
        <v>2</v>
      </c>
      <c r="GH93">
        <v>1</v>
      </c>
      <c r="GI93">
        <v>3</v>
      </c>
      <c r="GJ93">
        <v>0</v>
      </c>
      <c r="GK93">
        <v>0</v>
      </c>
      <c r="GL93">
        <f t="shared" si="67"/>
        <v>0</v>
      </c>
      <c r="GM93">
        <f t="shared" si="68"/>
        <v>9544.1200000000008</v>
      </c>
      <c r="GN93">
        <f t="shared" si="69"/>
        <v>9544.1200000000008</v>
      </c>
      <c r="GO93">
        <f t="shared" si="70"/>
        <v>0</v>
      </c>
      <c r="GP93">
        <f t="shared" si="71"/>
        <v>0</v>
      </c>
      <c r="GR93">
        <v>0</v>
      </c>
      <c r="GS93">
        <v>3</v>
      </c>
      <c r="GT93">
        <v>0</v>
      </c>
      <c r="GU93" t="s">
        <v>3</v>
      </c>
      <c r="GV93">
        <f t="shared" si="72"/>
        <v>0</v>
      </c>
      <c r="GW93">
        <v>1</v>
      </c>
      <c r="GX93">
        <f t="shared" si="73"/>
        <v>0</v>
      </c>
      <c r="HA93">
        <v>0</v>
      </c>
      <c r="HB93">
        <v>0</v>
      </c>
      <c r="HC93">
        <f t="shared" si="74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54</v>
      </c>
      <c r="E94" t="s">
        <v>130</v>
      </c>
      <c r="F94" t="s">
        <v>86</v>
      </c>
      <c r="G94" t="s">
        <v>131</v>
      </c>
      <c r="H94" t="s">
        <v>88</v>
      </c>
      <c r="I94">
        <f>I93*J94</f>
        <v>1</v>
      </c>
      <c r="J94">
        <v>1</v>
      </c>
      <c r="K94">
        <v>1</v>
      </c>
      <c r="O94">
        <f t="shared" si="37"/>
        <v>1588.53</v>
      </c>
      <c r="P94">
        <f t="shared" si="38"/>
        <v>1588.53</v>
      </c>
      <c r="Q94">
        <f t="shared" si="39"/>
        <v>0</v>
      </c>
      <c r="R94">
        <f t="shared" si="40"/>
        <v>0</v>
      </c>
      <c r="S94">
        <f t="shared" si="41"/>
        <v>0</v>
      </c>
      <c r="T94">
        <f t="shared" si="42"/>
        <v>0</v>
      </c>
      <c r="U94">
        <f t="shared" si="43"/>
        <v>0</v>
      </c>
      <c r="V94">
        <f t="shared" si="44"/>
        <v>0</v>
      </c>
      <c r="W94">
        <f t="shared" si="45"/>
        <v>0</v>
      </c>
      <c r="X94">
        <f t="shared" si="46"/>
        <v>0</v>
      </c>
      <c r="Y94">
        <f t="shared" si="47"/>
        <v>0</v>
      </c>
      <c r="AA94">
        <v>437648463</v>
      </c>
      <c r="AB94">
        <f t="shared" si="48"/>
        <v>1588.5275999999999</v>
      </c>
      <c r="AC94">
        <f>ROUND(((ES94*1.02)),6)</f>
        <v>1588.5275999999999</v>
      </c>
      <c r="AD94">
        <f t="shared" si="49"/>
        <v>0</v>
      </c>
      <c r="AE94">
        <f t="shared" si="50"/>
        <v>0</v>
      </c>
      <c r="AF94">
        <f t="shared" si="51"/>
        <v>0</v>
      </c>
      <c r="AG94">
        <f t="shared" si="52"/>
        <v>0</v>
      </c>
      <c r="AH94">
        <f t="shared" si="53"/>
        <v>0</v>
      </c>
      <c r="AI94">
        <f t="shared" si="54"/>
        <v>0</v>
      </c>
      <c r="AJ94">
        <f t="shared" si="55"/>
        <v>0</v>
      </c>
      <c r="AK94">
        <v>1557.38</v>
      </c>
      <c r="AL94">
        <v>1557.38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171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3</v>
      </c>
      <c r="BM94">
        <v>350021</v>
      </c>
      <c r="BN94">
        <v>0</v>
      </c>
      <c r="BO94" t="s">
        <v>3</v>
      </c>
      <c r="BP94">
        <v>0</v>
      </c>
      <c r="BQ94">
        <v>1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171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56"/>
        <v>1588.53</v>
      </c>
      <c r="CQ94">
        <f t="shared" si="57"/>
        <v>1588.5275999999999</v>
      </c>
      <c r="CR94">
        <f t="shared" si="58"/>
        <v>0</v>
      </c>
      <c r="CS94">
        <f t="shared" si="59"/>
        <v>0</v>
      </c>
      <c r="CT94">
        <f t="shared" si="60"/>
        <v>0</v>
      </c>
      <c r="CU94">
        <f t="shared" si="61"/>
        <v>0</v>
      </c>
      <c r="CV94">
        <f t="shared" si="62"/>
        <v>0</v>
      </c>
      <c r="CW94">
        <f t="shared" si="63"/>
        <v>0</v>
      </c>
      <c r="CX94">
        <f t="shared" si="64"/>
        <v>0</v>
      </c>
      <c r="CY94">
        <f t="shared" si="65"/>
        <v>0</v>
      </c>
      <c r="CZ94">
        <f t="shared" si="66"/>
        <v>0</v>
      </c>
      <c r="DC94" t="s">
        <v>3</v>
      </c>
      <c r="DD94" t="s">
        <v>89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88</v>
      </c>
      <c r="DW94" t="s">
        <v>88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295507299</v>
      </c>
      <c r="EF94">
        <v>1</v>
      </c>
      <c r="EG94" t="s">
        <v>23</v>
      </c>
      <c r="EH94">
        <v>0</v>
      </c>
      <c r="EI94" t="s">
        <v>3</v>
      </c>
      <c r="EJ94">
        <v>1</v>
      </c>
      <c r="EK94">
        <v>350021</v>
      </c>
      <c r="EL94" t="s">
        <v>24</v>
      </c>
      <c r="EM94" t="s">
        <v>25</v>
      </c>
      <c r="EO94" t="s">
        <v>3</v>
      </c>
      <c r="EQ94">
        <v>0</v>
      </c>
      <c r="ER94">
        <v>1557.38</v>
      </c>
      <c r="ES94">
        <v>1557.38</v>
      </c>
      <c r="ET94">
        <v>0</v>
      </c>
      <c r="EU94">
        <v>0</v>
      </c>
      <c r="EV94">
        <v>0</v>
      </c>
      <c r="EW94">
        <v>0</v>
      </c>
      <c r="EX94">
        <v>0</v>
      </c>
      <c r="EZ94">
        <v>5</v>
      </c>
      <c r="FC94">
        <v>0</v>
      </c>
      <c r="FD94">
        <v>18</v>
      </c>
      <c r="FF94">
        <v>1557.38</v>
      </c>
      <c r="FQ94">
        <v>0</v>
      </c>
      <c r="FR94">
        <v>0</v>
      </c>
      <c r="FS94">
        <v>0</v>
      </c>
      <c r="FX94">
        <v>171</v>
      </c>
      <c r="FY94">
        <v>60</v>
      </c>
      <c r="GA94" t="s">
        <v>3</v>
      </c>
      <c r="GD94">
        <v>1</v>
      </c>
      <c r="GF94">
        <v>-1927321194</v>
      </c>
      <c r="GG94">
        <v>2</v>
      </c>
      <c r="GH94">
        <v>3</v>
      </c>
      <c r="GI94">
        <v>3</v>
      </c>
      <c r="GJ94">
        <v>0</v>
      </c>
      <c r="GK94">
        <v>0</v>
      </c>
      <c r="GL94">
        <f t="shared" si="67"/>
        <v>0</v>
      </c>
      <c r="GM94">
        <f t="shared" si="68"/>
        <v>1588.53</v>
      </c>
      <c r="GN94">
        <f t="shared" si="69"/>
        <v>1588.53</v>
      </c>
      <c r="GO94">
        <f t="shared" si="70"/>
        <v>0</v>
      </c>
      <c r="GP94">
        <f t="shared" si="71"/>
        <v>0</v>
      </c>
      <c r="GR94">
        <v>1</v>
      </c>
      <c r="GS94">
        <v>1</v>
      </c>
      <c r="GT94">
        <v>0</v>
      </c>
      <c r="GU94" t="s">
        <v>3</v>
      </c>
      <c r="GV94">
        <f t="shared" si="72"/>
        <v>0</v>
      </c>
      <c r="GW94">
        <v>1</v>
      </c>
      <c r="GX94">
        <f t="shared" si="73"/>
        <v>0</v>
      </c>
      <c r="HA94">
        <v>0</v>
      </c>
      <c r="HB94">
        <v>0</v>
      </c>
      <c r="HC94">
        <f t="shared" si="74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 x14ac:dyDescent="0.2">
      <c r="A95">
        <v>18</v>
      </c>
      <c r="B95">
        <v>1</v>
      </c>
      <c r="C95">
        <v>55</v>
      </c>
      <c r="E95" t="s">
        <v>132</v>
      </c>
      <c r="F95" t="s">
        <v>86</v>
      </c>
      <c r="G95" t="s">
        <v>112</v>
      </c>
      <c r="H95" t="s">
        <v>92</v>
      </c>
      <c r="I95">
        <f>I93*J95</f>
        <v>32</v>
      </c>
      <c r="J95">
        <v>32</v>
      </c>
      <c r="K95">
        <v>32</v>
      </c>
      <c r="O95">
        <f t="shared" si="37"/>
        <v>30318.97</v>
      </c>
      <c r="P95">
        <f t="shared" si="38"/>
        <v>30318.97</v>
      </c>
      <c r="Q95">
        <f t="shared" si="39"/>
        <v>0</v>
      </c>
      <c r="R95">
        <f t="shared" si="40"/>
        <v>0</v>
      </c>
      <c r="S95">
        <f t="shared" si="41"/>
        <v>0</v>
      </c>
      <c r="T95">
        <f t="shared" si="42"/>
        <v>0</v>
      </c>
      <c r="U95">
        <f t="shared" si="43"/>
        <v>0</v>
      </c>
      <c r="V95">
        <f t="shared" si="44"/>
        <v>0</v>
      </c>
      <c r="W95">
        <f t="shared" si="45"/>
        <v>0</v>
      </c>
      <c r="X95">
        <f t="shared" si="46"/>
        <v>0</v>
      </c>
      <c r="Y95">
        <f t="shared" si="47"/>
        <v>0</v>
      </c>
      <c r="AA95">
        <v>437648463</v>
      </c>
      <c r="AB95">
        <f t="shared" si="48"/>
        <v>947.46780000000001</v>
      </c>
      <c r="AC95">
        <f>ROUND(((ES95*1.02)),6)</f>
        <v>947.46780000000001</v>
      </c>
      <c r="AD95">
        <f t="shared" si="49"/>
        <v>0</v>
      </c>
      <c r="AE95">
        <f t="shared" si="50"/>
        <v>0</v>
      </c>
      <c r="AF95">
        <f t="shared" si="51"/>
        <v>0</v>
      </c>
      <c r="AG95">
        <f t="shared" si="52"/>
        <v>0</v>
      </c>
      <c r="AH95">
        <f t="shared" si="53"/>
        <v>0</v>
      </c>
      <c r="AI95">
        <f t="shared" si="54"/>
        <v>0</v>
      </c>
      <c r="AJ95">
        <f t="shared" si="55"/>
        <v>0</v>
      </c>
      <c r="AK95">
        <v>928.89</v>
      </c>
      <c r="AL95">
        <v>928.89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171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3</v>
      </c>
      <c r="BM95">
        <v>350021</v>
      </c>
      <c r="BN95">
        <v>0</v>
      </c>
      <c r="BO95" t="s">
        <v>3</v>
      </c>
      <c r="BP95">
        <v>0</v>
      </c>
      <c r="BQ95">
        <v>1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171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56"/>
        <v>30318.97</v>
      </c>
      <c r="CQ95">
        <f t="shared" si="57"/>
        <v>947.46780000000001</v>
      </c>
      <c r="CR95">
        <f t="shared" si="58"/>
        <v>0</v>
      </c>
      <c r="CS95">
        <f t="shared" si="59"/>
        <v>0</v>
      </c>
      <c r="CT95">
        <f t="shared" si="60"/>
        <v>0</v>
      </c>
      <c r="CU95">
        <f t="shared" si="61"/>
        <v>0</v>
      </c>
      <c r="CV95">
        <f t="shared" si="62"/>
        <v>0</v>
      </c>
      <c r="CW95">
        <f t="shared" si="63"/>
        <v>0</v>
      </c>
      <c r="CX95">
        <f t="shared" si="64"/>
        <v>0</v>
      </c>
      <c r="CY95">
        <f t="shared" si="65"/>
        <v>0</v>
      </c>
      <c r="CZ95">
        <f t="shared" si="66"/>
        <v>0</v>
      </c>
      <c r="DC95" t="s">
        <v>3</v>
      </c>
      <c r="DD95" t="s">
        <v>89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1002</v>
      </c>
      <c r="DV95" t="s">
        <v>92</v>
      </c>
      <c r="DW95" t="s">
        <v>92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295507299</v>
      </c>
      <c r="EF95">
        <v>1</v>
      </c>
      <c r="EG95" t="s">
        <v>23</v>
      </c>
      <c r="EH95">
        <v>0</v>
      </c>
      <c r="EI95" t="s">
        <v>3</v>
      </c>
      <c r="EJ95">
        <v>1</v>
      </c>
      <c r="EK95">
        <v>350021</v>
      </c>
      <c r="EL95" t="s">
        <v>24</v>
      </c>
      <c r="EM95" t="s">
        <v>25</v>
      </c>
      <c r="EO95" t="s">
        <v>3</v>
      </c>
      <c r="EQ95">
        <v>0</v>
      </c>
      <c r="ER95">
        <v>928.89</v>
      </c>
      <c r="ES95">
        <v>928.89</v>
      </c>
      <c r="ET95">
        <v>0</v>
      </c>
      <c r="EU95">
        <v>0</v>
      </c>
      <c r="EV95">
        <v>0</v>
      </c>
      <c r="EW95">
        <v>0</v>
      </c>
      <c r="EX95">
        <v>0</v>
      </c>
      <c r="EZ95">
        <v>5</v>
      </c>
      <c r="FC95">
        <v>0</v>
      </c>
      <c r="FD95">
        <v>18</v>
      </c>
      <c r="FF95">
        <v>928.89</v>
      </c>
      <c r="FQ95">
        <v>0</v>
      </c>
      <c r="FR95">
        <v>0</v>
      </c>
      <c r="FS95">
        <v>0</v>
      </c>
      <c r="FX95">
        <v>171</v>
      </c>
      <c r="FY95">
        <v>60</v>
      </c>
      <c r="GA95" t="s">
        <v>3</v>
      </c>
      <c r="GD95">
        <v>1</v>
      </c>
      <c r="GF95">
        <v>-1427935486</v>
      </c>
      <c r="GG95">
        <v>2</v>
      </c>
      <c r="GH95">
        <v>3</v>
      </c>
      <c r="GI95">
        <v>3</v>
      </c>
      <c r="GJ95">
        <v>0</v>
      </c>
      <c r="GK95">
        <v>0</v>
      </c>
      <c r="GL95">
        <f t="shared" si="67"/>
        <v>0</v>
      </c>
      <c r="GM95">
        <f t="shared" si="68"/>
        <v>30318.97</v>
      </c>
      <c r="GN95">
        <f t="shared" si="69"/>
        <v>30318.97</v>
      </c>
      <c r="GO95">
        <f t="shared" si="70"/>
        <v>0</v>
      </c>
      <c r="GP95">
        <f t="shared" si="71"/>
        <v>0</v>
      </c>
      <c r="GR95">
        <v>1</v>
      </c>
      <c r="GS95">
        <v>1</v>
      </c>
      <c r="GT95">
        <v>0</v>
      </c>
      <c r="GU95" t="s">
        <v>3</v>
      </c>
      <c r="GV95">
        <f t="shared" si="72"/>
        <v>0</v>
      </c>
      <c r="GW95">
        <v>1</v>
      </c>
      <c r="GX95">
        <f t="shared" si="73"/>
        <v>0</v>
      </c>
      <c r="HA95">
        <v>0</v>
      </c>
      <c r="HB95">
        <v>0</v>
      </c>
      <c r="HC95">
        <f t="shared" si="74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56</v>
      </c>
      <c r="E96" t="s">
        <v>133</v>
      </c>
      <c r="F96" t="s">
        <v>86</v>
      </c>
      <c r="G96" t="s">
        <v>134</v>
      </c>
      <c r="H96" t="s">
        <v>88</v>
      </c>
      <c r="I96">
        <f>I93*J96</f>
        <v>1</v>
      </c>
      <c r="J96">
        <v>1</v>
      </c>
      <c r="K96">
        <v>1</v>
      </c>
      <c r="O96">
        <f t="shared" si="37"/>
        <v>382.92</v>
      </c>
      <c r="P96">
        <f t="shared" si="38"/>
        <v>382.92</v>
      </c>
      <c r="Q96">
        <f t="shared" si="39"/>
        <v>0</v>
      </c>
      <c r="R96">
        <f t="shared" si="40"/>
        <v>0</v>
      </c>
      <c r="S96">
        <f t="shared" si="41"/>
        <v>0</v>
      </c>
      <c r="T96">
        <f t="shared" si="42"/>
        <v>0</v>
      </c>
      <c r="U96">
        <f t="shared" si="43"/>
        <v>0</v>
      </c>
      <c r="V96">
        <f t="shared" si="44"/>
        <v>0</v>
      </c>
      <c r="W96">
        <f t="shared" si="45"/>
        <v>0</v>
      </c>
      <c r="X96">
        <f t="shared" si="46"/>
        <v>0</v>
      </c>
      <c r="Y96">
        <f t="shared" si="47"/>
        <v>0</v>
      </c>
      <c r="AA96">
        <v>437648463</v>
      </c>
      <c r="AB96">
        <f t="shared" si="48"/>
        <v>382.91820000000001</v>
      </c>
      <c r="AC96">
        <f>ROUND(((ES96*1.02)),6)</f>
        <v>382.91820000000001</v>
      </c>
      <c r="AD96">
        <f t="shared" si="49"/>
        <v>0</v>
      </c>
      <c r="AE96">
        <f t="shared" si="50"/>
        <v>0</v>
      </c>
      <c r="AF96">
        <f t="shared" si="51"/>
        <v>0</v>
      </c>
      <c r="AG96">
        <f t="shared" si="52"/>
        <v>0</v>
      </c>
      <c r="AH96">
        <f t="shared" si="53"/>
        <v>0</v>
      </c>
      <c r="AI96">
        <f t="shared" si="54"/>
        <v>0</v>
      </c>
      <c r="AJ96">
        <f t="shared" si="55"/>
        <v>0</v>
      </c>
      <c r="AK96">
        <v>375.41</v>
      </c>
      <c r="AL96">
        <v>375.41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171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3</v>
      </c>
      <c r="BM96">
        <v>350021</v>
      </c>
      <c r="BN96">
        <v>0</v>
      </c>
      <c r="BO96" t="s">
        <v>3</v>
      </c>
      <c r="BP96">
        <v>0</v>
      </c>
      <c r="BQ96">
        <v>1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171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56"/>
        <v>382.92</v>
      </c>
      <c r="CQ96">
        <f t="shared" si="57"/>
        <v>382.91820000000001</v>
      </c>
      <c r="CR96">
        <f t="shared" si="58"/>
        <v>0</v>
      </c>
      <c r="CS96">
        <f t="shared" si="59"/>
        <v>0</v>
      </c>
      <c r="CT96">
        <f t="shared" si="60"/>
        <v>0</v>
      </c>
      <c r="CU96">
        <f t="shared" si="61"/>
        <v>0</v>
      </c>
      <c r="CV96">
        <f t="shared" si="62"/>
        <v>0</v>
      </c>
      <c r="CW96">
        <f t="shared" si="63"/>
        <v>0</v>
      </c>
      <c r="CX96">
        <f t="shared" si="64"/>
        <v>0</v>
      </c>
      <c r="CY96">
        <f t="shared" si="65"/>
        <v>0</v>
      </c>
      <c r="CZ96">
        <f t="shared" si="66"/>
        <v>0</v>
      </c>
      <c r="DC96" t="s">
        <v>3</v>
      </c>
      <c r="DD96" t="s">
        <v>89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88</v>
      </c>
      <c r="DW96" t="s">
        <v>88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295507299</v>
      </c>
      <c r="EF96">
        <v>1</v>
      </c>
      <c r="EG96" t="s">
        <v>23</v>
      </c>
      <c r="EH96">
        <v>0</v>
      </c>
      <c r="EI96" t="s">
        <v>3</v>
      </c>
      <c r="EJ96">
        <v>1</v>
      </c>
      <c r="EK96">
        <v>350021</v>
      </c>
      <c r="EL96" t="s">
        <v>24</v>
      </c>
      <c r="EM96" t="s">
        <v>25</v>
      </c>
      <c r="EO96" t="s">
        <v>3</v>
      </c>
      <c r="EQ96">
        <v>0</v>
      </c>
      <c r="ER96">
        <v>375.41</v>
      </c>
      <c r="ES96">
        <v>375.41</v>
      </c>
      <c r="ET96">
        <v>0</v>
      </c>
      <c r="EU96">
        <v>0</v>
      </c>
      <c r="EV96">
        <v>0</v>
      </c>
      <c r="EW96">
        <v>0</v>
      </c>
      <c r="EX96">
        <v>0</v>
      </c>
      <c r="EZ96">
        <v>5</v>
      </c>
      <c r="FC96">
        <v>0</v>
      </c>
      <c r="FD96">
        <v>18</v>
      </c>
      <c r="FF96">
        <v>375.41</v>
      </c>
      <c r="FQ96">
        <v>0</v>
      </c>
      <c r="FR96">
        <v>0</v>
      </c>
      <c r="FS96">
        <v>0</v>
      </c>
      <c r="FX96">
        <v>171</v>
      </c>
      <c r="FY96">
        <v>60</v>
      </c>
      <c r="GA96" t="s">
        <v>3</v>
      </c>
      <c r="GD96">
        <v>1</v>
      </c>
      <c r="GF96">
        <v>-1059974909</v>
      </c>
      <c r="GG96">
        <v>2</v>
      </c>
      <c r="GH96">
        <v>3</v>
      </c>
      <c r="GI96">
        <v>3</v>
      </c>
      <c r="GJ96">
        <v>0</v>
      </c>
      <c r="GK96">
        <v>0</v>
      </c>
      <c r="GL96">
        <f t="shared" si="67"/>
        <v>0</v>
      </c>
      <c r="GM96">
        <f t="shared" si="68"/>
        <v>382.92</v>
      </c>
      <c r="GN96">
        <f t="shared" si="69"/>
        <v>382.92</v>
      </c>
      <c r="GO96">
        <f t="shared" si="70"/>
        <v>0</v>
      </c>
      <c r="GP96">
        <f t="shared" si="71"/>
        <v>0</v>
      </c>
      <c r="GR96">
        <v>1</v>
      </c>
      <c r="GS96">
        <v>1</v>
      </c>
      <c r="GT96">
        <v>0</v>
      </c>
      <c r="GU96" t="s">
        <v>3</v>
      </c>
      <c r="GV96">
        <f t="shared" si="72"/>
        <v>0</v>
      </c>
      <c r="GW96">
        <v>1</v>
      </c>
      <c r="GX96">
        <f t="shared" si="73"/>
        <v>0</v>
      </c>
      <c r="HA96">
        <v>0</v>
      </c>
      <c r="HB96">
        <v>0</v>
      </c>
      <c r="HC96">
        <f t="shared" si="74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45" x14ac:dyDescent="0.2">
      <c r="A97">
        <v>18</v>
      </c>
      <c r="B97">
        <v>1</v>
      </c>
      <c r="C97">
        <v>57</v>
      </c>
      <c r="E97" t="s">
        <v>135</v>
      </c>
      <c r="F97" t="s">
        <v>86</v>
      </c>
      <c r="G97" t="s">
        <v>136</v>
      </c>
      <c r="H97" t="s">
        <v>88</v>
      </c>
      <c r="I97">
        <f>I93*J97</f>
        <v>1</v>
      </c>
      <c r="J97">
        <v>1</v>
      </c>
      <c r="K97">
        <v>1</v>
      </c>
      <c r="O97">
        <f t="shared" si="37"/>
        <v>1847.71</v>
      </c>
      <c r="P97">
        <f t="shared" si="38"/>
        <v>1847.71</v>
      </c>
      <c r="Q97">
        <f t="shared" si="39"/>
        <v>0</v>
      </c>
      <c r="R97">
        <f t="shared" si="40"/>
        <v>0</v>
      </c>
      <c r="S97">
        <f t="shared" si="41"/>
        <v>0</v>
      </c>
      <c r="T97">
        <f t="shared" si="42"/>
        <v>0</v>
      </c>
      <c r="U97">
        <f t="shared" si="43"/>
        <v>0</v>
      </c>
      <c r="V97">
        <f t="shared" si="44"/>
        <v>0</v>
      </c>
      <c r="W97">
        <f t="shared" si="45"/>
        <v>0</v>
      </c>
      <c r="X97">
        <f t="shared" si="46"/>
        <v>0</v>
      </c>
      <c r="Y97">
        <f t="shared" si="47"/>
        <v>0</v>
      </c>
      <c r="AA97">
        <v>437648463</v>
      </c>
      <c r="AB97">
        <f t="shared" si="48"/>
        <v>1847.7095999999999</v>
      </c>
      <c r="AC97">
        <f>ROUND(((ES97*1.02)),6)</f>
        <v>1847.7095999999999</v>
      </c>
      <c r="AD97">
        <f t="shared" si="49"/>
        <v>0</v>
      </c>
      <c r="AE97">
        <f t="shared" si="50"/>
        <v>0</v>
      </c>
      <c r="AF97">
        <f t="shared" si="51"/>
        <v>0</v>
      </c>
      <c r="AG97">
        <f t="shared" si="52"/>
        <v>0</v>
      </c>
      <c r="AH97">
        <f t="shared" si="53"/>
        <v>0</v>
      </c>
      <c r="AI97">
        <f t="shared" si="54"/>
        <v>0</v>
      </c>
      <c r="AJ97">
        <f t="shared" si="55"/>
        <v>0</v>
      </c>
      <c r="AK97">
        <v>1811.48</v>
      </c>
      <c r="AL97">
        <v>1811.48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171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3</v>
      </c>
      <c r="BM97">
        <v>350021</v>
      </c>
      <c r="BN97">
        <v>0</v>
      </c>
      <c r="BO97" t="s">
        <v>3</v>
      </c>
      <c r="BP97">
        <v>0</v>
      </c>
      <c r="BQ97">
        <v>1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171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56"/>
        <v>1847.71</v>
      </c>
      <c r="CQ97">
        <f t="shared" si="57"/>
        <v>1847.7095999999999</v>
      </c>
      <c r="CR97">
        <f t="shared" si="58"/>
        <v>0</v>
      </c>
      <c r="CS97">
        <f t="shared" si="59"/>
        <v>0</v>
      </c>
      <c r="CT97">
        <f t="shared" si="60"/>
        <v>0</v>
      </c>
      <c r="CU97">
        <f t="shared" si="61"/>
        <v>0</v>
      </c>
      <c r="CV97">
        <f t="shared" si="62"/>
        <v>0</v>
      </c>
      <c r="CW97">
        <f t="shared" si="63"/>
        <v>0</v>
      </c>
      <c r="CX97">
        <f t="shared" si="64"/>
        <v>0</v>
      </c>
      <c r="CY97">
        <f t="shared" si="65"/>
        <v>0</v>
      </c>
      <c r="CZ97">
        <f t="shared" si="66"/>
        <v>0</v>
      </c>
      <c r="DC97" t="s">
        <v>3</v>
      </c>
      <c r="DD97" t="s">
        <v>89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88</v>
      </c>
      <c r="DW97" t="s">
        <v>88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295507299</v>
      </c>
      <c r="EF97">
        <v>1</v>
      </c>
      <c r="EG97" t="s">
        <v>23</v>
      </c>
      <c r="EH97">
        <v>0</v>
      </c>
      <c r="EI97" t="s">
        <v>3</v>
      </c>
      <c r="EJ97">
        <v>1</v>
      </c>
      <c r="EK97">
        <v>350021</v>
      </c>
      <c r="EL97" t="s">
        <v>24</v>
      </c>
      <c r="EM97" t="s">
        <v>25</v>
      </c>
      <c r="EO97" t="s">
        <v>3</v>
      </c>
      <c r="EQ97">
        <v>0</v>
      </c>
      <c r="ER97">
        <v>1811.48</v>
      </c>
      <c r="ES97">
        <v>1811.48</v>
      </c>
      <c r="ET97">
        <v>0</v>
      </c>
      <c r="EU97">
        <v>0</v>
      </c>
      <c r="EV97">
        <v>0</v>
      </c>
      <c r="EW97">
        <v>0</v>
      </c>
      <c r="EX97">
        <v>0</v>
      </c>
      <c r="EZ97">
        <v>5</v>
      </c>
      <c r="FC97">
        <v>0</v>
      </c>
      <c r="FD97">
        <v>18</v>
      </c>
      <c r="FF97">
        <v>1811.48</v>
      </c>
      <c r="FQ97">
        <v>0</v>
      </c>
      <c r="FR97">
        <v>0</v>
      </c>
      <c r="FS97">
        <v>0</v>
      </c>
      <c r="FX97">
        <v>171</v>
      </c>
      <c r="FY97">
        <v>60</v>
      </c>
      <c r="GA97" t="s">
        <v>3</v>
      </c>
      <c r="GD97">
        <v>1</v>
      </c>
      <c r="GF97">
        <v>195638354</v>
      </c>
      <c r="GG97">
        <v>2</v>
      </c>
      <c r="GH97">
        <v>3</v>
      </c>
      <c r="GI97">
        <v>3</v>
      </c>
      <c r="GJ97">
        <v>0</v>
      </c>
      <c r="GK97">
        <v>0</v>
      </c>
      <c r="GL97">
        <f t="shared" si="67"/>
        <v>0</v>
      </c>
      <c r="GM97">
        <f t="shared" si="68"/>
        <v>1847.71</v>
      </c>
      <c r="GN97">
        <f t="shared" si="69"/>
        <v>1847.71</v>
      </c>
      <c r="GO97">
        <f t="shared" si="70"/>
        <v>0</v>
      </c>
      <c r="GP97">
        <f t="shared" si="71"/>
        <v>0</v>
      </c>
      <c r="GR97">
        <v>1</v>
      </c>
      <c r="GS97">
        <v>1</v>
      </c>
      <c r="GT97">
        <v>0</v>
      </c>
      <c r="GU97" t="s">
        <v>3</v>
      </c>
      <c r="GV97">
        <f t="shared" si="72"/>
        <v>0</v>
      </c>
      <c r="GW97">
        <v>1</v>
      </c>
      <c r="GX97">
        <f t="shared" si="73"/>
        <v>0</v>
      </c>
      <c r="HA97">
        <v>0</v>
      </c>
      <c r="HB97">
        <v>0</v>
      </c>
      <c r="HC97">
        <f t="shared" si="74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58</v>
      </c>
      <c r="E98" t="s">
        <v>137</v>
      </c>
      <c r="F98" t="s">
        <v>86</v>
      </c>
      <c r="G98" t="s">
        <v>138</v>
      </c>
      <c r="H98" t="s">
        <v>99</v>
      </c>
      <c r="I98">
        <f>I93*J98</f>
        <v>58.95</v>
      </c>
      <c r="J98">
        <v>58.95</v>
      </c>
      <c r="K98">
        <v>58.95</v>
      </c>
      <c r="O98">
        <f t="shared" si="37"/>
        <v>14163.99</v>
      </c>
      <c r="P98">
        <f t="shared" si="38"/>
        <v>14163.99</v>
      </c>
      <c r="Q98">
        <f t="shared" si="39"/>
        <v>0</v>
      </c>
      <c r="R98">
        <f t="shared" si="40"/>
        <v>0</v>
      </c>
      <c r="S98">
        <f t="shared" si="41"/>
        <v>0</v>
      </c>
      <c r="T98">
        <f t="shared" si="42"/>
        <v>0</v>
      </c>
      <c r="U98">
        <f t="shared" si="43"/>
        <v>0</v>
      </c>
      <c r="V98">
        <f t="shared" si="44"/>
        <v>0</v>
      </c>
      <c r="W98">
        <f t="shared" si="45"/>
        <v>0</v>
      </c>
      <c r="X98">
        <f t="shared" si="46"/>
        <v>0</v>
      </c>
      <c r="Y98">
        <f t="shared" si="47"/>
        <v>0</v>
      </c>
      <c r="AA98">
        <v>437648463</v>
      </c>
      <c r="AB98">
        <f t="shared" si="48"/>
        <v>240.27119999999999</v>
      </c>
      <c r="AC98">
        <f>ROUND(((ES98*1.02)),6)</f>
        <v>240.27119999999999</v>
      </c>
      <c r="AD98">
        <f t="shared" si="49"/>
        <v>0</v>
      </c>
      <c r="AE98">
        <f t="shared" si="50"/>
        <v>0</v>
      </c>
      <c r="AF98">
        <f t="shared" si="51"/>
        <v>0</v>
      </c>
      <c r="AG98">
        <f t="shared" si="52"/>
        <v>0</v>
      </c>
      <c r="AH98">
        <f t="shared" si="53"/>
        <v>0</v>
      </c>
      <c r="AI98">
        <f t="shared" si="54"/>
        <v>0</v>
      </c>
      <c r="AJ98">
        <f t="shared" si="55"/>
        <v>0</v>
      </c>
      <c r="AK98">
        <v>235.56</v>
      </c>
      <c r="AL98">
        <v>235.56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171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3</v>
      </c>
      <c r="BM98">
        <v>350021</v>
      </c>
      <c r="BN98">
        <v>0</v>
      </c>
      <c r="BO98" t="s">
        <v>3</v>
      </c>
      <c r="BP98">
        <v>0</v>
      </c>
      <c r="BQ98">
        <v>1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171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56"/>
        <v>14163.99</v>
      </c>
      <c r="CQ98">
        <f t="shared" si="57"/>
        <v>240.27119999999999</v>
      </c>
      <c r="CR98">
        <f t="shared" si="58"/>
        <v>0</v>
      </c>
      <c r="CS98">
        <f t="shared" si="59"/>
        <v>0</v>
      </c>
      <c r="CT98">
        <f t="shared" si="60"/>
        <v>0</v>
      </c>
      <c r="CU98">
        <f t="shared" si="61"/>
        <v>0</v>
      </c>
      <c r="CV98">
        <f t="shared" si="62"/>
        <v>0</v>
      </c>
      <c r="CW98">
        <f t="shared" si="63"/>
        <v>0</v>
      </c>
      <c r="CX98">
        <f t="shared" si="64"/>
        <v>0</v>
      </c>
      <c r="CY98">
        <f t="shared" si="65"/>
        <v>0</v>
      </c>
      <c r="CZ98">
        <f t="shared" si="66"/>
        <v>0</v>
      </c>
      <c r="DC98" t="s">
        <v>3</v>
      </c>
      <c r="DD98" t="s">
        <v>89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99</v>
      </c>
      <c r="DW98" t="s">
        <v>99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295507299</v>
      </c>
      <c r="EF98">
        <v>1</v>
      </c>
      <c r="EG98" t="s">
        <v>23</v>
      </c>
      <c r="EH98">
        <v>0</v>
      </c>
      <c r="EI98" t="s">
        <v>3</v>
      </c>
      <c r="EJ98">
        <v>1</v>
      </c>
      <c r="EK98">
        <v>350021</v>
      </c>
      <c r="EL98" t="s">
        <v>24</v>
      </c>
      <c r="EM98" t="s">
        <v>25</v>
      </c>
      <c r="EO98" t="s">
        <v>3</v>
      </c>
      <c r="EQ98">
        <v>0</v>
      </c>
      <c r="ER98">
        <v>235.56</v>
      </c>
      <c r="ES98">
        <v>235.56</v>
      </c>
      <c r="ET98">
        <v>0</v>
      </c>
      <c r="EU98">
        <v>0</v>
      </c>
      <c r="EV98">
        <v>0</v>
      </c>
      <c r="EW98">
        <v>0</v>
      </c>
      <c r="EX98">
        <v>0</v>
      </c>
      <c r="EZ98">
        <v>5</v>
      </c>
      <c r="FC98">
        <v>0</v>
      </c>
      <c r="FD98">
        <v>18</v>
      </c>
      <c r="FF98">
        <v>235.56</v>
      </c>
      <c r="FQ98">
        <v>0</v>
      </c>
      <c r="FR98">
        <v>0</v>
      </c>
      <c r="FS98">
        <v>0</v>
      </c>
      <c r="FX98">
        <v>171</v>
      </c>
      <c r="FY98">
        <v>60</v>
      </c>
      <c r="GA98" t="s">
        <v>3</v>
      </c>
      <c r="GD98">
        <v>1</v>
      </c>
      <c r="GF98">
        <v>-1185517840</v>
      </c>
      <c r="GG98">
        <v>2</v>
      </c>
      <c r="GH98">
        <v>3</v>
      </c>
      <c r="GI98">
        <v>3</v>
      </c>
      <c r="GJ98">
        <v>0</v>
      </c>
      <c r="GK98">
        <v>0</v>
      </c>
      <c r="GL98">
        <f t="shared" si="67"/>
        <v>0</v>
      </c>
      <c r="GM98">
        <f t="shared" si="68"/>
        <v>14163.99</v>
      </c>
      <c r="GN98">
        <f t="shared" si="69"/>
        <v>14163.99</v>
      </c>
      <c r="GO98">
        <f t="shared" si="70"/>
        <v>0</v>
      </c>
      <c r="GP98">
        <f t="shared" si="71"/>
        <v>0</v>
      </c>
      <c r="GR98">
        <v>1</v>
      </c>
      <c r="GS98">
        <v>1</v>
      </c>
      <c r="GT98">
        <v>0</v>
      </c>
      <c r="GU98" t="s">
        <v>3</v>
      </c>
      <c r="GV98">
        <f t="shared" si="72"/>
        <v>0</v>
      </c>
      <c r="GW98">
        <v>1</v>
      </c>
      <c r="GX98">
        <f t="shared" si="73"/>
        <v>0</v>
      </c>
      <c r="HA98">
        <v>0</v>
      </c>
      <c r="HB98">
        <v>0</v>
      </c>
      <c r="HC98">
        <f t="shared" si="74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100" spans="1:245" x14ac:dyDescent="0.2">
      <c r="A100" s="2">
        <v>51</v>
      </c>
      <c r="B100" s="2">
        <f>B65</f>
        <v>1</v>
      </c>
      <c r="C100" s="2">
        <f>A65</f>
        <v>5</v>
      </c>
      <c r="D100" s="2">
        <f>ROW(A65)</f>
        <v>65</v>
      </c>
      <c r="E100" s="2"/>
      <c r="F100" s="2" t="str">
        <f>IF(F65&lt;&gt;"",F65,"")</f>
        <v>Новый подраздел</v>
      </c>
      <c r="G100" s="2" t="str">
        <f>IF(G65&lt;&gt;"",G65,"")</f>
        <v>Сезонное техническое обслуживание ДГУ  (1 раз в год)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75">ROUND(AB100,2)</f>
        <v>428294.91</v>
      </c>
      <c r="P100" s="2">
        <f t="shared" si="75"/>
        <v>394213.31</v>
      </c>
      <c r="Q100" s="2">
        <f t="shared" si="75"/>
        <v>0</v>
      </c>
      <c r="R100" s="2">
        <f t="shared" si="75"/>
        <v>0</v>
      </c>
      <c r="S100" s="2">
        <f t="shared" si="75"/>
        <v>34081.599999999999</v>
      </c>
      <c r="T100" s="2">
        <f t="shared" si="75"/>
        <v>0</v>
      </c>
      <c r="U100" s="2">
        <f>AH100</f>
        <v>112</v>
      </c>
      <c r="V100" s="2">
        <f>AI100</f>
        <v>0</v>
      </c>
      <c r="W100" s="2">
        <f>ROUND(AJ100,2)</f>
        <v>0</v>
      </c>
      <c r="X100" s="2">
        <f>ROUND(AK100,2)</f>
        <v>58279.53</v>
      </c>
      <c r="Y100" s="2">
        <f>ROUND(AL100,2)</f>
        <v>20448.96</v>
      </c>
      <c r="Z100" s="2"/>
      <c r="AA100" s="2"/>
      <c r="AB100" s="2">
        <f>ROUND(SUMIF(AA69:AA98,"=437648463",O69:O98),2)</f>
        <v>428294.91</v>
      </c>
      <c r="AC100" s="2">
        <f>ROUND(SUMIF(AA69:AA98,"=437648463",P69:P98),2)</f>
        <v>394213.31</v>
      </c>
      <c r="AD100" s="2">
        <f>ROUND(SUMIF(AA69:AA98,"=437648463",Q69:Q98),2)</f>
        <v>0</v>
      </c>
      <c r="AE100" s="2">
        <f>ROUND(SUMIF(AA69:AA98,"=437648463",R69:R98),2)</f>
        <v>0</v>
      </c>
      <c r="AF100" s="2">
        <f>ROUND(SUMIF(AA69:AA98,"=437648463",S69:S98),2)</f>
        <v>34081.599999999999</v>
      </c>
      <c r="AG100" s="2">
        <f>ROUND(SUMIF(AA69:AA98,"=437648463",T69:T98),2)</f>
        <v>0</v>
      </c>
      <c r="AH100" s="2">
        <f>SUMIF(AA69:AA98,"=437648463",U69:U98)</f>
        <v>112</v>
      </c>
      <c r="AI100" s="2">
        <f>SUMIF(AA69:AA98,"=437648463",V69:V98)</f>
        <v>0</v>
      </c>
      <c r="AJ100" s="2">
        <f>ROUND(SUMIF(AA69:AA98,"=437648463",W69:W98),2)</f>
        <v>0</v>
      </c>
      <c r="AK100" s="2">
        <f>ROUND(SUMIF(AA69:AA98,"=437648463",X69:X98),2)</f>
        <v>58279.53</v>
      </c>
      <c r="AL100" s="2">
        <f>ROUND(SUMIF(AA69:AA98,"=437648463",Y69:Y98),2)</f>
        <v>20448.96</v>
      </c>
      <c r="AM100" s="2"/>
      <c r="AN100" s="2"/>
      <c r="AO100" s="2">
        <f t="shared" ref="AO100:BD100" si="76">ROUND(BX100,2)</f>
        <v>0</v>
      </c>
      <c r="AP100" s="2">
        <f t="shared" si="76"/>
        <v>0</v>
      </c>
      <c r="AQ100" s="2">
        <f t="shared" si="76"/>
        <v>0</v>
      </c>
      <c r="AR100" s="2">
        <f t="shared" si="76"/>
        <v>507023.4</v>
      </c>
      <c r="AS100" s="2">
        <f t="shared" si="76"/>
        <v>507023.4</v>
      </c>
      <c r="AT100" s="2">
        <f t="shared" si="76"/>
        <v>0</v>
      </c>
      <c r="AU100" s="2">
        <f t="shared" si="76"/>
        <v>0</v>
      </c>
      <c r="AV100" s="2">
        <f t="shared" si="76"/>
        <v>394213.31</v>
      </c>
      <c r="AW100" s="2">
        <f t="shared" si="76"/>
        <v>394213.31</v>
      </c>
      <c r="AX100" s="2">
        <f t="shared" si="76"/>
        <v>0</v>
      </c>
      <c r="AY100" s="2">
        <f t="shared" si="76"/>
        <v>394213.31</v>
      </c>
      <c r="AZ100" s="2">
        <f t="shared" si="76"/>
        <v>0</v>
      </c>
      <c r="BA100" s="2">
        <f t="shared" si="76"/>
        <v>0</v>
      </c>
      <c r="BB100" s="2">
        <f t="shared" si="76"/>
        <v>0</v>
      </c>
      <c r="BC100" s="2">
        <f t="shared" si="76"/>
        <v>0</v>
      </c>
      <c r="BD100" s="2">
        <f t="shared" si="76"/>
        <v>0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>
        <f>ROUND(SUMIF(AA69:AA98,"=437648463",FQ69:FQ98),2)</f>
        <v>0</v>
      </c>
      <c r="BY100" s="2">
        <f>ROUND(SUMIF(AA69:AA98,"=437648463",FR69:FR98),2)</f>
        <v>0</v>
      </c>
      <c r="BZ100" s="2">
        <f>ROUND(SUMIF(AA69:AA98,"=437648463",GL69:GL98),2)</f>
        <v>0</v>
      </c>
      <c r="CA100" s="2">
        <f>ROUND(SUMIF(AA69:AA98,"=437648463",GM69:GM98),2)</f>
        <v>507023.4</v>
      </c>
      <c r="CB100" s="2">
        <f>ROUND(SUMIF(AA69:AA98,"=437648463",GN69:GN98),2)</f>
        <v>507023.4</v>
      </c>
      <c r="CC100" s="2">
        <f>ROUND(SUMIF(AA69:AA98,"=437648463",GO69:GO98),2)</f>
        <v>0</v>
      </c>
      <c r="CD100" s="2">
        <f>ROUND(SUMIF(AA69:AA98,"=437648463",GP69:GP98),2)</f>
        <v>0</v>
      </c>
      <c r="CE100" s="2">
        <f>AC100-BX100</f>
        <v>394213.31</v>
      </c>
      <c r="CF100" s="2">
        <f>AC100-BY100</f>
        <v>394213.31</v>
      </c>
      <c r="CG100" s="2">
        <f>BX100-BZ100</f>
        <v>0</v>
      </c>
      <c r="CH100" s="2">
        <f>AC100-BX100-BY100+BZ100</f>
        <v>394213.31</v>
      </c>
      <c r="CI100" s="2">
        <f>BY100-BZ100</f>
        <v>0</v>
      </c>
      <c r="CJ100" s="2">
        <f>ROUND(SUMIF(AA69:AA98,"=437648463",GX69:GX98),2)</f>
        <v>0</v>
      </c>
      <c r="CK100" s="2">
        <f>ROUND(SUMIF(AA69:AA98,"=437648463",GY69:GY98),2)</f>
        <v>0</v>
      </c>
      <c r="CL100" s="2">
        <f>ROUND(SUMIF(AA69:AA98,"=437648463",GZ69:GZ98),2)</f>
        <v>0</v>
      </c>
      <c r="CM100" s="2">
        <f>ROUND(SUMIF(AA69:AA98,"=437648463",HD69:HD98),2)</f>
        <v>0</v>
      </c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428294.91</v>
      </c>
      <c r="G102" s="4" t="s">
        <v>26</v>
      </c>
      <c r="H102" s="4" t="s">
        <v>27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428294.91</v>
      </c>
      <c r="X102" s="4">
        <v>1</v>
      </c>
      <c r="Y102" s="4">
        <v>428294.91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394213.31</v>
      </c>
      <c r="G103" s="4" t="s">
        <v>28</v>
      </c>
      <c r="H103" s="4" t="s">
        <v>29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394213.31</v>
      </c>
      <c r="X103" s="4">
        <v>1</v>
      </c>
      <c r="Y103" s="4">
        <v>394213.31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30</v>
      </c>
      <c r="H104" s="4" t="s">
        <v>31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394213.31</v>
      </c>
      <c r="G105" s="4" t="s">
        <v>32</v>
      </c>
      <c r="H105" s="4" t="s">
        <v>33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394213.31</v>
      </c>
      <c r="X105" s="4">
        <v>1</v>
      </c>
      <c r="Y105" s="4">
        <v>394213.31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394213.31</v>
      </c>
      <c r="G106" s="4" t="s">
        <v>34</v>
      </c>
      <c r="H106" s="4" t="s">
        <v>35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394213.31</v>
      </c>
      <c r="X106" s="4">
        <v>1</v>
      </c>
      <c r="Y106" s="4">
        <v>394213.31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36</v>
      </c>
      <c r="H107" s="4" t="s">
        <v>37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394213.31</v>
      </c>
      <c r="G108" s="4" t="s">
        <v>38</v>
      </c>
      <c r="H108" s="4" t="s">
        <v>39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394213.31</v>
      </c>
      <c r="X108" s="4">
        <v>1</v>
      </c>
      <c r="Y108" s="4">
        <v>394213.31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40</v>
      </c>
      <c r="H109" s="4" t="s">
        <v>41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42</v>
      </c>
      <c r="H110" s="4" t="s">
        <v>43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44</v>
      </c>
      <c r="H111" s="4" t="s">
        <v>45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0</v>
      </c>
      <c r="G112" s="4" t="s">
        <v>46</v>
      </c>
      <c r="H112" s="4" t="s">
        <v>47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48</v>
      </c>
      <c r="H113" s="4" t="s">
        <v>49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0</v>
      </c>
      <c r="G114" s="4" t="s">
        <v>50</v>
      </c>
      <c r="H114" s="4" t="s">
        <v>51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34081.599999999999</v>
      </c>
      <c r="G115" s="4" t="s">
        <v>52</v>
      </c>
      <c r="H115" s="4" t="s">
        <v>53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34081.599999999999</v>
      </c>
      <c r="X115" s="4">
        <v>1</v>
      </c>
      <c r="Y115" s="4">
        <v>34081.599999999999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54</v>
      </c>
      <c r="H116" s="4" t="s">
        <v>55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507023.4</v>
      </c>
      <c r="G117" s="4" t="s">
        <v>56</v>
      </c>
      <c r="H117" s="4" t="s">
        <v>57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507023.4</v>
      </c>
      <c r="X117" s="4">
        <v>1</v>
      </c>
      <c r="Y117" s="4">
        <v>507023.4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58</v>
      </c>
      <c r="H118" s="4" t="s">
        <v>59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0</v>
      </c>
      <c r="G119" s="4" t="s">
        <v>60</v>
      </c>
      <c r="H119" s="4" t="s">
        <v>61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62</v>
      </c>
      <c r="H120" s="4" t="s">
        <v>63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64</v>
      </c>
      <c r="H121" s="4" t="s">
        <v>65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Source!U100</f>
        <v>112</v>
      </c>
      <c r="G122" s="4" t="s">
        <v>66</v>
      </c>
      <c r="H122" s="4" t="s">
        <v>67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-1</v>
      </c>
      <c r="P122" s="4"/>
      <c r="Q122" s="4"/>
      <c r="R122" s="4"/>
      <c r="S122" s="4"/>
      <c r="T122" s="4"/>
      <c r="U122" s="4"/>
      <c r="V122" s="4"/>
      <c r="W122" s="4">
        <v>112</v>
      </c>
      <c r="X122" s="4">
        <v>1</v>
      </c>
      <c r="Y122" s="4">
        <v>112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Source!V100</f>
        <v>0</v>
      </c>
      <c r="G123" s="4" t="s">
        <v>68</v>
      </c>
      <c r="H123" s="4" t="s">
        <v>69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-1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70</v>
      </c>
      <c r="H124" s="4" t="s">
        <v>71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0</v>
      </c>
      <c r="G125" s="4" t="s">
        <v>72</v>
      </c>
      <c r="H125" s="4" t="s">
        <v>73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58279.53</v>
      </c>
      <c r="G126" s="4" t="s">
        <v>74</v>
      </c>
      <c r="H126" s="4" t="s">
        <v>75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58279.53</v>
      </c>
      <c r="X126" s="4">
        <v>1</v>
      </c>
      <c r="Y126" s="4">
        <v>58279.53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20448.96</v>
      </c>
      <c r="G127" s="4" t="s">
        <v>76</v>
      </c>
      <c r="H127" s="4" t="s">
        <v>77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20448.96</v>
      </c>
      <c r="X127" s="4">
        <v>1</v>
      </c>
      <c r="Y127" s="4">
        <v>20448.96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507023.4</v>
      </c>
      <c r="G128" s="4" t="s">
        <v>78</v>
      </c>
      <c r="H128" s="4" t="s">
        <v>79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507023.4</v>
      </c>
      <c r="X128" s="4">
        <v>1</v>
      </c>
      <c r="Y128" s="4">
        <v>507023.4</v>
      </c>
      <c r="Z128" s="4"/>
      <c r="AA128" s="4"/>
      <c r="AB128" s="4"/>
    </row>
    <row r="129" spans="1:206" x14ac:dyDescent="0.2">
      <c r="A129" s="4">
        <v>50</v>
      </c>
      <c r="B129" s="4">
        <v>1</v>
      </c>
      <c r="C129" s="4">
        <v>0</v>
      </c>
      <c r="D129" s="4">
        <v>2</v>
      </c>
      <c r="E129" s="4">
        <v>0</v>
      </c>
      <c r="F129" s="4">
        <f>ROUND(F128-F130,O129)</f>
        <v>133617.76999999999</v>
      </c>
      <c r="G129" s="4" t="s">
        <v>139</v>
      </c>
      <c r="H129" s="4" t="s">
        <v>140</v>
      </c>
      <c r="I129" s="4"/>
      <c r="J129" s="4"/>
      <c r="K129" s="4">
        <v>212</v>
      </c>
      <c r="L129" s="4">
        <v>28</v>
      </c>
      <c r="M129" s="4">
        <v>0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133617.76999999999</v>
      </c>
      <c r="X129" s="4">
        <v>1</v>
      </c>
      <c r="Y129" s="4">
        <v>133617.76999999999</v>
      </c>
      <c r="Z129" s="4"/>
      <c r="AA129" s="4"/>
      <c r="AB129" s="4"/>
    </row>
    <row r="130" spans="1:206" x14ac:dyDescent="0.2">
      <c r="A130" s="4">
        <v>50</v>
      </c>
      <c r="B130" s="4">
        <v>1</v>
      </c>
      <c r="C130" s="4">
        <v>0</v>
      </c>
      <c r="D130" s="4">
        <v>2</v>
      </c>
      <c r="E130" s="4">
        <v>0</v>
      </c>
      <c r="F130" s="4">
        <f>ROUND(F103-2972.53-11890.1-1486.26-2972.53-1486.26,O130)</f>
        <v>373405.63</v>
      </c>
      <c r="G130" s="4" t="s">
        <v>141</v>
      </c>
      <c r="H130" s="4" t="s">
        <v>142</v>
      </c>
      <c r="I130" s="4"/>
      <c r="J130" s="4"/>
      <c r="K130" s="4">
        <v>212</v>
      </c>
      <c r="L130" s="4">
        <v>29</v>
      </c>
      <c r="M130" s="4">
        <v>0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373405.63</v>
      </c>
      <c r="X130" s="4">
        <v>1</v>
      </c>
      <c r="Y130" s="4">
        <v>373405.63</v>
      </c>
      <c r="Z130" s="4"/>
      <c r="AA130" s="4"/>
      <c r="AB130" s="4"/>
    </row>
    <row r="131" spans="1:206" x14ac:dyDescent="0.2">
      <c r="A131" s="4">
        <v>50</v>
      </c>
      <c r="B131" s="4">
        <v>1</v>
      </c>
      <c r="C131" s="4">
        <v>0</v>
      </c>
      <c r="D131" s="4">
        <v>2</v>
      </c>
      <c r="E131" s="4">
        <v>0</v>
      </c>
      <c r="F131" s="4">
        <f>ROUND(F129*0.9055,O131)</f>
        <v>120990.89</v>
      </c>
      <c r="G131" s="4" t="s">
        <v>143</v>
      </c>
      <c r="H131" s="4" t="s">
        <v>144</v>
      </c>
      <c r="I131" s="4"/>
      <c r="J131" s="4"/>
      <c r="K131" s="4">
        <v>212</v>
      </c>
      <c r="L131" s="4">
        <v>30</v>
      </c>
      <c r="M131" s="4">
        <v>0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120990.89</v>
      </c>
      <c r="X131" s="4">
        <v>1</v>
      </c>
      <c r="Y131" s="4">
        <v>120990.89</v>
      </c>
      <c r="Z131" s="4"/>
      <c r="AA131" s="4"/>
      <c r="AB131" s="4"/>
    </row>
    <row r="132" spans="1:206" x14ac:dyDescent="0.2">
      <c r="A132" s="4">
        <v>50</v>
      </c>
      <c r="B132" s="4">
        <v>1</v>
      </c>
      <c r="C132" s="4">
        <v>0</v>
      </c>
      <c r="D132" s="4">
        <v>2</v>
      </c>
      <c r="E132" s="4">
        <v>0</v>
      </c>
      <c r="F132" s="4">
        <f>ROUND(F130*1.0662,O132)</f>
        <v>398125.08</v>
      </c>
      <c r="G132" s="4" t="s">
        <v>145</v>
      </c>
      <c r="H132" s="4" t="s">
        <v>146</v>
      </c>
      <c r="I132" s="4"/>
      <c r="J132" s="4"/>
      <c r="K132" s="4">
        <v>212</v>
      </c>
      <c r="L132" s="4">
        <v>31</v>
      </c>
      <c r="M132" s="4">
        <v>0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398125.08</v>
      </c>
      <c r="X132" s="4">
        <v>1</v>
      </c>
      <c r="Y132" s="4">
        <v>398125.08</v>
      </c>
      <c r="Z132" s="4"/>
      <c r="AA132" s="4"/>
      <c r="AB132" s="4"/>
    </row>
    <row r="133" spans="1:206" x14ac:dyDescent="0.2">
      <c r="A133" s="4">
        <v>50</v>
      </c>
      <c r="B133" s="4">
        <v>1</v>
      </c>
      <c r="C133" s="4">
        <v>0</v>
      </c>
      <c r="D133" s="4">
        <v>2</v>
      </c>
      <c r="E133" s="4">
        <v>0</v>
      </c>
      <c r="F133" s="4">
        <f>ROUND(F132+F131,O133)</f>
        <v>519115.97</v>
      </c>
      <c r="G133" s="4" t="s">
        <v>147</v>
      </c>
      <c r="H133" s="4" t="s">
        <v>148</v>
      </c>
      <c r="I133" s="4"/>
      <c r="J133" s="4"/>
      <c r="K133" s="4">
        <v>212</v>
      </c>
      <c r="L133" s="4">
        <v>32</v>
      </c>
      <c r="M133" s="4">
        <v>0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519115.97</v>
      </c>
      <c r="X133" s="4">
        <v>1</v>
      </c>
      <c r="Y133" s="4">
        <v>519115.97</v>
      </c>
      <c r="Z133" s="4"/>
      <c r="AA133" s="4"/>
      <c r="AB133" s="4"/>
    </row>
    <row r="135" spans="1:206" x14ac:dyDescent="0.2">
      <c r="A135" s="2">
        <v>51</v>
      </c>
      <c r="B135" s="2">
        <f>B24</f>
        <v>1</v>
      </c>
      <c r="C135" s="2">
        <f>A24</f>
        <v>4</v>
      </c>
      <c r="D135" s="2">
        <f>ROW(A24)</f>
        <v>24</v>
      </c>
      <c r="E135" s="2"/>
      <c r="F135" s="2" t="str">
        <f>IF(F24&lt;&gt;"",F24,"")</f>
        <v>Новый раздел</v>
      </c>
      <c r="G135" s="2" t="str">
        <f>IF(G24&lt;&gt;"",G24,"")</f>
        <v>Техническое обслуживание ДГУ</v>
      </c>
      <c r="H135" s="2">
        <v>0</v>
      </c>
      <c r="I135" s="2"/>
      <c r="J135" s="2"/>
      <c r="K135" s="2"/>
      <c r="L135" s="2"/>
      <c r="M135" s="2"/>
      <c r="N135" s="2"/>
      <c r="O135" s="2">
        <f t="shared" ref="O135:T135" si="77">ROUND(O34+O100+AB135,2)</f>
        <v>442907.21</v>
      </c>
      <c r="P135" s="2">
        <f t="shared" si="77"/>
        <v>402790.81</v>
      </c>
      <c r="Q135" s="2">
        <f t="shared" si="77"/>
        <v>0</v>
      </c>
      <c r="R135" s="2">
        <f t="shared" si="77"/>
        <v>0</v>
      </c>
      <c r="S135" s="2">
        <f t="shared" si="77"/>
        <v>40116.400000000001</v>
      </c>
      <c r="T135" s="2">
        <f t="shared" si="77"/>
        <v>0</v>
      </c>
      <c r="U135" s="2">
        <f>U34+U100+AH135</f>
        <v>133</v>
      </c>
      <c r="V135" s="2">
        <f>V34+V100+AI135</f>
        <v>0</v>
      </c>
      <c r="W135" s="2">
        <f>ROUND(W34+W100+AJ135,2)</f>
        <v>0</v>
      </c>
      <c r="X135" s="2">
        <f>ROUND(X34+X100+AK135,2)</f>
        <v>68599.039999999994</v>
      </c>
      <c r="Y135" s="2">
        <f>ROUND(Y34+Y100+AL135,2)</f>
        <v>24069.84</v>
      </c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>
        <f t="shared" ref="AO135:BD135" si="78">ROUND(AO34+AO100+BX135,2)</f>
        <v>0</v>
      </c>
      <c r="AP135" s="2">
        <f t="shared" si="78"/>
        <v>0</v>
      </c>
      <c r="AQ135" s="2">
        <f t="shared" si="78"/>
        <v>0</v>
      </c>
      <c r="AR135" s="2">
        <f t="shared" si="78"/>
        <v>535576.09</v>
      </c>
      <c r="AS135" s="2">
        <f t="shared" si="78"/>
        <v>535576.09</v>
      </c>
      <c r="AT135" s="2">
        <f t="shared" si="78"/>
        <v>0</v>
      </c>
      <c r="AU135" s="2">
        <f t="shared" si="78"/>
        <v>0</v>
      </c>
      <c r="AV135" s="2">
        <f t="shared" si="78"/>
        <v>402790.81</v>
      </c>
      <c r="AW135" s="2">
        <f t="shared" si="78"/>
        <v>402790.81</v>
      </c>
      <c r="AX135" s="2">
        <f t="shared" si="78"/>
        <v>0</v>
      </c>
      <c r="AY135" s="2">
        <f t="shared" si="78"/>
        <v>402790.81</v>
      </c>
      <c r="AZ135" s="2">
        <f t="shared" si="78"/>
        <v>0</v>
      </c>
      <c r="BA135" s="2">
        <f t="shared" si="78"/>
        <v>0</v>
      </c>
      <c r="BB135" s="2">
        <f t="shared" si="78"/>
        <v>0</v>
      </c>
      <c r="BC135" s="2">
        <f t="shared" si="78"/>
        <v>0</v>
      </c>
      <c r="BD135" s="2">
        <f t="shared" si="78"/>
        <v>0</v>
      </c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>
        <v>0</v>
      </c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201</v>
      </c>
      <c r="F137" s="4">
        <f>ROUND(Source!O135,O137)</f>
        <v>442907.21</v>
      </c>
      <c r="G137" s="4" t="s">
        <v>26</v>
      </c>
      <c r="H137" s="4" t="s">
        <v>27</v>
      </c>
      <c r="I137" s="4"/>
      <c r="J137" s="4"/>
      <c r="K137" s="4">
        <v>201</v>
      </c>
      <c r="L137" s="4">
        <v>1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442907.21</v>
      </c>
      <c r="X137" s="4">
        <v>1</v>
      </c>
      <c r="Y137" s="4">
        <v>442907.21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202</v>
      </c>
      <c r="F138" s="4">
        <f>ROUND(Source!P135,O138)</f>
        <v>402790.81</v>
      </c>
      <c r="G138" s="4" t="s">
        <v>28</v>
      </c>
      <c r="H138" s="4" t="s">
        <v>29</v>
      </c>
      <c r="I138" s="4"/>
      <c r="J138" s="4"/>
      <c r="K138" s="4">
        <v>202</v>
      </c>
      <c r="L138" s="4">
        <v>2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402790.81</v>
      </c>
      <c r="X138" s="4">
        <v>1</v>
      </c>
      <c r="Y138" s="4">
        <v>402790.81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222</v>
      </c>
      <c r="F139" s="4">
        <f>ROUND(Source!AO135,O139)</f>
        <v>0</v>
      </c>
      <c r="G139" s="4" t="s">
        <v>30</v>
      </c>
      <c r="H139" s="4" t="s">
        <v>31</v>
      </c>
      <c r="I139" s="4"/>
      <c r="J139" s="4"/>
      <c r="K139" s="4">
        <v>222</v>
      </c>
      <c r="L139" s="4">
        <v>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225</v>
      </c>
      <c r="F140" s="4">
        <f>ROUND(Source!AV135,O140)</f>
        <v>402790.81</v>
      </c>
      <c r="G140" s="4" t="s">
        <v>32</v>
      </c>
      <c r="H140" s="4" t="s">
        <v>33</v>
      </c>
      <c r="I140" s="4"/>
      <c r="J140" s="4"/>
      <c r="K140" s="4">
        <v>225</v>
      </c>
      <c r="L140" s="4">
        <v>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402790.81</v>
      </c>
      <c r="X140" s="4">
        <v>1</v>
      </c>
      <c r="Y140" s="4">
        <v>402790.81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226</v>
      </c>
      <c r="F141" s="4">
        <f>ROUND(Source!AW135,O141)</f>
        <v>402790.81</v>
      </c>
      <c r="G141" s="4" t="s">
        <v>34</v>
      </c>
      <c r="H141" s="4" t="s">
        <v>35</v>
      </c>
      <c r="I141" s="4"/>
      <c r="J141" s="4"/>
      <c r="K141" s="4">
        <v>226</v>
      </c>
      <c r="L141" s="4">
        <v>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402790.81</v>
      </c>
      <c r="X141" s="4">
        <v>1</v>
      </c>
      <c r="Y141" s="4">
        <v>402790.81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227</v>
      </c>
      <c r="F142" s="4">
        <f>ROUND(Source!AX135,O142)</f>
        <v>0</v>
      </c>
      <c r="G142" s="4" t="s">
        <v>36</v>
      </c>
      <c r="H142" s="4" t="s">
        <v>37</v>
      </c>
      <c r="I142" s="4"/>
      <c r="J142" s="4"/>
      <c r="K142" s="4">
        <v>227</v>
      </c>
      <c r="L142" s="4">
        <v>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228</v>
      </c>
      <c r="F143" s="4">
        <f>ROUND(Source!AY135,O143)</f>
        <v>402790.81</v>
      </c>
      <c r="G143" s="4" t="s">
        <v>38</v>
      </c>
      <c r="H143" s="4" t="s">
        <v>39</v>
      </c>
      <c r="I143" s="4"/>
      <c r="J143" s="4"/>
      <c r="K143" s="4">
        <v>228</v>
      </c>
      <c r="L143" s="4">
        <v>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402790.81</v>
      </c>
      <c r="X143" s="4">
        <v>1</v>
      </c>
      <c r="Y143" s="4">
        <v>402790.81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216</v>
      </c>
      <c r="F144" s="4">
        <f>ROUND(Source!AP135,O144)</f>
        <v>0</v>
      </c>
      <c r="G144" s="4" t="s">
        <v>40</v>
      </c>
      <c r="H144" s="4" t="s">
        <v>41</v>
      </c>
      <c r="I144" s="4"/>
      <c r="J144" s="4"/>
      <c r="K144" s="4">
        <v>216</v>
      </c>
      <c r="L144" s="4">
        <v>8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223</v>
      </c>
      <c r="F145" s="4">
        <f>ROUND(Source!AQ135,O145)</f>
        <v>0</v>
      </c>
      <c r="G145" s="4" t="s">
        <v>42</v>
      </c>
      <c r="H145" s="4" t="s">
        <v>43</v>
      </c>
      <c r="I145" s="4"/>
      <c r="J145" s="4"/>
      <c r="K145" s="4">
        <v>223</v>
      </c>
      <c r="L145" s="4">
        <v>9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229</v>
      </c>
      <c r="F146" s="4">
        <f>ROUND(Source!AZ135,O146)</f>
        <v>0</v>
      </c>
      <c r="G146" s="4" t="s">
        <v>44</v>
      </c>
      <c r="H146" s="4" t="s">
        <v>45</v>
      </c>
      <c r="I146" s="4"/>
      <c r="J146" s="4"/>
      <c r="K146" s="4">
        <v>229</v>
      </c>
      <c r="L146" s="4">
        <v>10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203</v>
      </c>
      <c r="F147" s="4">
        <f>ROUND(Source!Q135,O147)</f>
        <v>0</v>
      </c>
      <c r="G147" s="4" t="s">
        <v>46</v>
      </c>
      <c r="H147" s="4" t="s">
        <v>47</v>
      </c>
      <c r="I147" s="4"/>
      <c r="J147" s="4"/>
      <c r="K147" s="4">
        <v>203</v>
      </c>
      <c r="L147" s="4">
        <v>11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231</v>
      </c>
      <c r="F148" s="4">
        <f>ROUND(Source!BB135,O148)</f>
        <v>0</v>
      </c>
      <c r="G148" s="4" t="s">
        <v>48</v>
      </c>
      <c r="H148" s="4" t="s">
        <v>49</v>
      </c>
      <c r="I148" s="4"/>
      <c r="J148" s="4"/>
      <c r="K148" s="4">
        <v>231</v>
      </c>
      <c r="L148" s="4">
        <v>12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204</v>
      </c>
      <c r="F149" s="4">
        <f>ROUND(Source!R135,O149)</f>
        <v>0</v>
      </c>
      <c r="G149" s="4" t="s">
        <v>50</v>
      </c>
      <c r="H149" s="4" t="s">
        <v>51</v>
      </c>
      <c r="I149" s="4"/>
      <c r="J149" s="4"/>
      <c r="K149" s="4">
        <v>204</v>
      </c>
      <c r="L149" s="4">
        <v>13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205</v>
      </c>
      <c r="F150" s="4">
        <f>ROUND(Source!S135,O150)</f>
        <v>40116.400000000001</v>
      </c>
      <c r="G150" s="4" t="s">
        <v>52</v>
      </c>
      <c r="H150" s="4" t="s">
        <v>53</v>
      </c>
      <c r="I150" s="4"/>
      <c r="J150" s="4"/>
      <c r="K150" s="4">
        <v>205</v>
      </c>
      <c r="L150" s="4">
        <v>14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40116.400000000001</v>
      </c>
      <c r="X150" s="4">
        <v>1</v>
      </c>
      <c r="Y150" s="4">
        <v>40116.400000000001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232</v>
      </c>
      <c r="F151" s="4">
        <f>ROUND(Source!BC135,O151)</f>
        <v>0</v>
      </c>
      <c r="G151" s="4" t="s">
        <v>54</v>
      </c>
      <c r="H151" s="4" t="s">
        <v>55</v>
      </c>
      <c r="I151" s="4"/>
      <c r="J151" s="4"/>
      <c r="K151" s="4">
        <v>232</v>
      </c>
      <c r="L151" s="4">
        <v>15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214</v>
      </c>
      <c r="F152" s="4">
        <f>ROUND(Source!AS135,O152)</f>
        <v>535576.09</v>
      </c>
      <c r="G152" s="4" t="s">
        <v>56</v>
      </c>
      <c r="H152" s="4" t="s">
        <v>57</v>
      </c>
      <c r="I152" s="4"/>
      <c r="J152" s="4"/>
      <c r="K152" s="4">
        <v>214</v>
      </c>
      <c r="L152" s="4">
        <v>16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535576.09</v>
      </c>
      <c r="X152" s="4">
        <v>1</v>
      </c>
      <c r="Y152" s="4">
        <v>535576.09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215</v>
      </c>
      <c r="F153" s="4">
        <f>ROUND(Source!AT135,O153)</f>
        <v>0</v>
      </c>
      <c r="G153" s="4" t="s">
        <v>58</v>
      </c>
      <c r="H153" s="4" t="s">
        <v>59</v>
      </c>
      <c r="I153" s="4"/>
      <c r="J153" s="4"/>
      <c r="K153" s="4">
        <v>215</v>
      </c>
      <c r="L153" s="4">
        <v>17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217</v>
      </c>
      <c r="F154" s="4">
        <f>ROUND(Source!AU135,O154)</f>
        <v>0</v>
      </c>
      <c r="G154" s="4" t="s">
        <v>60</v>
      </c>
      <c r="H154" s="4" t="s">
        <v>61</v>
      </c>
      <c r="I154" s="4"/>
      <c r="J154" s="4"/>
      <c r="K154" s="4">
        <v>217</v>
      </c>
      <c r="L154" s="4">
        <v>18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230</v>
      </c>
      <c r="F155" s="4">
        <f>ROUND(Source!BA135,O155)</f>
        <v>0</v>
      </c>
      <c r="G155" s="4" t="s">
        <v>62</v>
      </c>
      <c r="H155" s="4" t="s">
        <v>63</v>
      </c>
      <c r="I155" s="4"/>
      <c r="J155" s="4"/>
      <c r="K155" s="4">
        <v>230</v>
      </c>
      <c r="L155" s="4">
        <v>19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206</v>
      </c>
      <c r="F156" s="4">
        <f>ROUND(Source!T135,O156)</f>
        <v>0</v>
      </c>
      <c r="G156" s="4" t="s">
        <v>64</v>
      </c>
      <c r="H156" s="4" t="s">
        <v>65</v>
      </c>
      <c r="I156" s="4"/>
      <c r="J156" s="4"/>
      <c r="K156" s="4">
        <v>206</v>
      </c>
      <c r="L156" s="4">
        <v>20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207</v>
      </c>
      <c r="F157" s="4">
        <f>Source!U135</f>
        <v>133</v>
      </c>
      <c r="G157" s="4" t="s">
        <v>66</v>
      </c>
      <c r="H157" s="4" t="s">
        <v>67</v>
      </c>
      <c r="I157" s="4"/>
      <c r="J157" s="4"/>
      <c r="K157" s="4">
        <v>207</v>
      </c>
      <c r="L157" s="4">
        <v>21</v>
      </c>
      <c r="M157" s="4">
        <v>3</v>
      </c>
      <c r="N157" s="4" t="s">
        <v>3</v>
      </c>
      <c r="O157" s="4">
        <v>-1</v>
      </c>
      <c r="P157" s="4"/>
      <c r="Q157" s="4"/>
      <c r="R157" s="4"/>
      <c r="S157" s="4"/>
      <c r="T157" s="4"/>
      <c r="U157" s="4"/>
      <c r="V157" s="4"/>
      <c r="W157" s="4">
        <v>133</v>
      </c>
      <c r="X157" s="4">
        <v>1</v>
      </c>
      <c r="Y157" s="4">
        <v>133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208</v>
      </c>
      <c r="F158" s="4">
        <f>Source!V135</f>
        <v>0</v>
      </c>
      <c r="G158" s="4" t="s">
        <v>68</v>
      </c>
      <c r="H158" s="4" t="s">
        <v>69</v>
      </c>
      <c r="I158" s="4"/>
      <c r="J158" s="4"/>
      <c r="K158" s="4">
        <v>208</v>
      </c>
      <c r="L158" s="4">
        <v>22</v>
      </c>
      <c r="M158" s="4">
        <v>3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209</v>
      </c>
      <c r="F159" s="4">
        <f>ROUND(Source!W135,O159)</f>
        <v>0</v>
      </c>
      <c r="G159" s="4" t="s">
        <v>70</v>
      </c>
      <c r="H159" s="4" t="s">
        <v>71</v>
      </c>
      <c r="I159" s="4"/>
      <c r="J159" s="4"/>
      <c r="K159" s="4">
        <v>209</v>
      </c>
      <c r="L159" s="4">
        <v>23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233</v>
      </c>
      <c r="F160" s="4">
        <f>ROUND(Source!BD135,O160)</f>
        <v>0</v>
      </c>
      <c r="G160" s="4" t="s">
        <v>72</v>
      </c>
      <c r="H160" s="4" t="s">
        <v>73</v>
      </c>
      <c r="I160" s="4"/>
      <c r="J160" s="4"/>
      <c r="K160" s="4">
        <v>233</v>
      </c>
      <c r="L160" s="4">
        <v>24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210</v>
      </c>
      <c r="F161" s="4">
        <f>ROUND(Source!X135,O161)</f>
        <v>68599.039999999994</v>
      </c>
      <c r="G161" s="4" t="s">
        <v>74</v>
      </c>
      <c r="H161" s="4" t="s">
        <v>75</v>
      </c>
      <c r="I161" s="4"/>
      <c r="J161" s="4"/>
      <c r="K161" s="4">
        <v>210</v>
      </c>
      <c r="L161" s="4">
        <v>25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68599.039999999994</v>
      </c>
      <c r="X161" s="4">
        <v>1</v>
      </c>
      <c r="Y161" s="4">
        <v>68599.039999999994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211</v>
      </c>
      <c r="F162" s="4">
        <f>ROUND(Source!Y135,O162)</f>
        <v>24069.84</v>
      </c>
      <c r="G162" s="4" t="s">
        <v>76</v>
      </c>
      <c r="H162" s="4" t="s">
        <v>77</v>
      </c>
      <c r="I162" s="4"/>
      <c r="J162" s="4"/>
      <c r="K162" s="4">
        <v>211</v>
      </c>
      <c r="L162" s="4">
        <v>26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24069.84</v>
      </c>
      <c r="X162" s="4">
        <v>1</v>
      </c>
      <c r="Y162" s="4">
        <v>24069.84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224</v>
      </c>
      <c r="F163" s="4">
        <f>ROUND(Source!AR135,O163)</f>
        <v>535576.09</v>
      </c>
      <c r="G163" s="4" t="s">
        <v>78</v>
      </c>
      <c r="H163" s="4" t="s">
        <v>79</v>
      </c>
      <c r="I163" s="4"/>
      <c r="J163" s="4"/>
      <c r="K163" s="4">
        <v>224</v>
      </c>
      <c r="L163" s="4">
        <v>27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535576.09</v>
      </c>
      <c r="X163" s="4">
        <v>1</v>
      </c>
      <c r="Y163" s="4">
        <v>535576.09</v>
      </c>
      <c r="Z163" s="4"/>
      <c r="AA163" s="4"/>
      <c r="AB163" s="4"/>
    </row>
    <row r="164" spans="1:245" x14ac:dyDescent="0.2">
      <c r="A164" s="4">
        <v>50</v>
      </c>
      <c r="B164" s="4">
        <v>1</v>
      </c>
      <c r="C164" s="4">
        <v>0</v>
      </c>
      <c r="D164" s="4">
        <v>2</v>
      </c>
      <c r="E164" s="4">
        <v>0</v>
      </c>
      <c r="F164" s="4">
        <f>ROUND(F63+F133,O164)</f>
        <v>544687.76</v>
      </c>
      <c r="G164" s="4" t="s">
        <v>149</v>
      </c>
      <c r="H164" s="4" t="s">
        <v>150</v>
      </c>
      <c r="I164" s="4"/>
      <c r="J164" s="4"/>
      <c r="K164" s="4">
        <v>212</v>
      </c>
      <c r="L164" s="4">
        <v>28</v>
      </c>
      <c r="M164" s="4">
        <v>0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544687.76</v>
      </c>
      <c r="X164" s="4">
        <v>1</v>
      </c>
      <c r="Y164" s="4">
        <v>544687.76</v>
      </c>
      <c r="Z164" s="4"/>
      <c r="AA164" s="4"/>
      <c r="AB164" s="4"/>
    </row>
    <row r="166" spans="1:245" x14ac:dyDescent="0.2">
      <c r="A166" s="1">
        <v>4</v>
      </c>
      <c r="B166" s="1">
        <v>1</v>
      </c>
      <c r="C166" s="1"/>
      <c r="D166" s="1">
        <f>ROW(A179)</f>
        <v>179</v>
      </c>
      <c r="E166" s="1"/>
      <c r="F166" s="1" t="s">
        <v>14</v>
      </c>
      <c r="G166" s="1" t="s">
        <v>151</v>
      </c>
      <c r="H166" s="1" t="s">
        <v>3</v>
      </c>
      <c r="I166" s="1">
        <v>0</v>
      </c>
      <c r="J166" s="1"/>
      <c r="K166" s="1">
        <v>0</v>
      </c>
      <c r="L166" s="1"/>
      <c r="M166" s="1" t="s">
        <v>3</v>
      </c>
      <c r="N166" s="1"/>
      <c r="O166" s="1"/>
      <c r="P166" s="1"/>
      <c r="Q166" s="1"/>
      <c r="R166" s="1"/>
      <c r="S166" s="1">
        <v>0</v>
      </c>
      <c r="T166" s="1"/>
      <c r="U166" s="1" t="s">
        <v>3</v>
      </c>
      <c r="V166" s="1">
        <v>0</v>
      </c>
      <c r="W166" s="1"/>
      <c r="X166" s="1"/>
      <c r="Y166" s="1"/>
      <c r="Z166" s="1"/>
      <c r="AA166" s="1"/>
      <c r="AB166" s="1" t="s">
        <v>3</v>
      </c>
      <c r="AC166" s="1" t="s">
        <v>3</v>
      </c>
      <c r="AD166" s="1" t="s">
        <v>3</v>
      </c>
      <c r="AE166" s="1" t="s">
        <v>3</v>
      </c>
      <c r="AF166" s="1" t="s">
        <v>3</v>
      </c>
      <c r="AG166" s="1" t="s">
        <v>3</v>
      </c>
      <c r="AH166" s="1"/>
      <c r="AI166" s="1"/>
      <c r="AJ166" s="1"/>
      <c r="AK166" s="1"/>
      <c r="AL166" s="1"/>
      <c r="AM166" s="1"/>
      <c r="AN166" s="1"/>
      <c r="AO166" s="1"/>
      <c r="AP166" s="1" t="s">
        <v>3</v>
      </c>
      <c r="AQ166" s="1" t="s">
        <v>3</v>
      </c>
      <c r="AR166" s="1" t="s">
        <v>3</v>
      </c>
      <c r="AS166" s="1"/>
      <c r="AT166" s="1"/>
      <c r="AU166" s="1"/>
      <c r="AV166" s="1"/>
      <c r="AW166" s="1"/>
      <c r="AX166" s="1"/>
      <c r="AY166" s="1"/>
      <c r="AZ166" s="1" t="s">
        <v>3</v>
      </c>
      <c r="BA166" s="1"/>
      <c r="BB166" s="1" t="s">
        <v>3</v>
      </c>
      <c r="BC166" s="1" t="s">
        <v>3</v>
      </c>
      <c r="BD166" s="1" t="s">
        <v>3</v>
      </c>
      <c r="BE166" s="1" t="s">
        <v>3</v>
      </c>
      <c r="BF166" s="1" t="s">
        <v>3</v>
      </c>
      <c r="BG166" s="1" t="s">
        <v>3</v>
      </c>
      <c r="BH166" s="1" t="s">
        <v>3</v>
      </c>
      <c r="BI166" s="1" t="s">
        <v>3</v>
      </c>
      <c r="BJ166" s="1" t="s">
        <v>3</v>
      </c>
      <c r="BK166" s="1" t="s">
        <v>3</v>
      </c>
      <c r="BL166" s="1" t="s">
        <v>3</v>
      </c>
      <c r="BM166" s="1" t="s">
        <v>3</v>
      </c>
      <c r="BN166" s="1" t="s">
        <v>3</v>
      </c>
      <c r="BO166" s="1" t="s">
        <v>3</v>
      </c>
      <c r="BP166" s="1" t="s">
        <v>3</v>
      </c>
      <c r="BQ166" s="1"/>
      <c r="BR166" s="1"/>
      <c r="BS166" s="1"/>
      <c r="BT166" s="1"/>
      <c r="BU166" s="1"/>
      <c r="BV166" s="1"/>
      <c r="BW166" s="1"/>
      <c r="BX166" s="1">
        <v>0</v>
      </c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>
        <v>0</v>
      </c>
    </row>
    <row r="168" spans="1:245" x14ac:dyDescent="0.2">
      <c r="A168" s="2">
        <v>52</v>
      </c>
      <c r="B168" s="2">
        <f t="shared" ref="B168:G168" si="79">B179</f>
        <v>1</v>
      </c>
      <c r="C168" s="2">
        <f t="shared" si="79"/>
        <v>4</v>
      </c>
      <c r="D168" s="2">
        <f t="shared" si="79"/>
        <v>166</v>
      </c>
      <c r="E168" s="2">
        <f t="shared" si="79"/>
        <v>0</v>
      </c>
      <c r="F168" s="2" t="str">
        <f t="shared" si="79"/>
        <v>Новый раздел</v>
      </c>
      <c r="G168" s="2" t="str">
        <f t="shared" si="79"/>
        <v>Техническое обслуживание кондиционеров</v>
      </c>
      <c r="H168" s="2"/>
      <c r="I168" s="2"/>
      <c r="J168" s="2"/>
      <c r="K168" s="2"/>
      <c r="L168" s="2"/>
      <c r="M168" s="2"/>
      <c r="N168" s="2"/>
      <c r="O168" s="2">
        <f t="shared" ref="O168:AT168" si="80">O179</f>
        <v>245681.11</v>
      </c>
      <c r="P168" s="2">
        <f t="shared" si="80"/>
        <v>73797.09</v>
      </c>
      <c r="Q168" s="2">
        <f t="shared" si="80"/>
        <v>0</v>
      </c>
      <c r="R168" s="2">
        <f t="shared" si="80"/>
        <v>0</v>
      </c>
      <c r="S168" s="2">
        <f t="shared" si="80"/>
        <v>171884.02</v>
      </c>
      <c r="T168" s="2">
        <f t="shared" si="80"/>
        <v>0</v>
      </c>
      <c r="U168" s="2">
        <f t="shared" si="80"/>
        <v>840</v>
      </c>
      <c r="V168" s="2">
        <f t="shared" si="80"/>
        <v>0</v>
      </c>
      <c r="W168" s="2">
        <f t="shared" si="80"/>
        <v>0</v>
      </c>
      <c r="X168" s="2">
        <f t="shared" si="80"/>
        <v>0</v>
      </c>
      <c r="Y168" s="2">
        <f t="shared" si="80"/>
        <v>0</v>
      </c>
      <c r="Z168" s="2">
        <f t="shared" si="80"/>
        <v>0</v>
      </c>
      <c r="AA168" s="2">
        <f t="shared" si="80"/>
        <v>0</v>
      </c>
      <c r="AB168" s="2">
        <f t="shared" si="80"/>
        <v>245681.11</v>
      </c>
      <c r="AC168" s="2">
        <f t="shared" si="80"/>
        <v>73797.09</v>
      </c>
      <c r="AD168" s="2">
        <f t="shared" si="80"/>
        <v>0</v>
      </c>
      <c r="AE168" s="2">
        <f t="shared" si="80"/>
        <v>0</v>
      </c>
      <c r="AF168" s="2">
        <f t="shared" si="80"/>
        <v>171884.02</v>
      </c>
      <c r="AG168" s="2">
        <f t="shared" si="80"/>
        <v>0</v>
      </c>
      <c r="AH168" s="2">
        <f t="shared" si="80"/>
        <v>840</v>
      </c>
      <c r="AI168" s="2">
        <f t="shared" si="80"/>
        <v>0</v>
      </c>
      <c r="AJ168" s="2">
        <f t="shared" si="80"/>
        <v>0</v>
      </c>
      <c r="AK168" s="2">
        <f t="shared" si="80"/>
        <v>0</v>
      </c>
      <c r="AL168" s="2">
        <f t="shared" si="80"/>
        <v>0</v>
      </c>
      <c r="AM168" s="2">
        <f t="shared" si="80"/>
        <v>0</v>
      </c>
      <c r="AN168" s="2">
        <f t="shared" si="80"/>
        <v>0</v>
      </c>
      <c r="AO168" s="2">
        <f t="shared" si="80"/>
        <v>0</v>
      </c>
      <c r="AP168" s="2">
        <f t="shared" si="80"/>
        <v>0</v>
      </c>
      <c r="AQ168" s="2">
        <f t="shared" si="80"/>
        <v>0</v>
      </c>
      <c r="AR168" s="2">
        <f t="shared" si="80"/>
        <v>245681.11</v>
      </c>
      <c r="AS168" s="2">
        <f t="shared" si="80"/>
        <v>245681.11</v>
      </c>
      <c r="AT168" s="2">
        <f t="shared" si="80"/>
        <v>0</v>
      </c>
      <c r="AU168" s="2">
        <f t="shared" ref="AU168:BZ168" si="81">AU179</f>
        <v>0</v>
      </c>
      <c r="AV168" s="2">
        <f t="shared" si="81"/>
        <v>73797.09</v>
      </c>
      <c r="AW168" s="2">
        <f t="shared" si="81"/>
        <v>73797.09</v>
      </c>
      <c r="AX168" s="2">
        <f t="shared" si="81"/>
        <v>0</v>
      </c>
      <c r="AY168" s="2">
        <f t="shared" si="81"/>
        <v>73797.09</v>
      </c>
      <c r="AZ168" s="2">
        <f t="shared" si="81"/>
        <v>0</v>
      </c>
      <c r="BA168" s="2">
        <f t="shared" si="81"/>
        <v>0</v>
      </c>
      <c r="BB168" s="2">
        <f t="shared" si="81"/>
        <v>0</v>
      </c>
      <c r="BC168" s="2">
        <f t="shared" si="81"/>
        <v>0</v>
      </c>
      <c r="BD168" s="2">
        <f t="shared" si="81"/>
        <v>0</v>
      </c>
      <c r="BE168" s="2">
        <f t="shared" si="81"/>
        <v>0</v>
      </c>
      <c r="BF168" s="2">
        <f t="shared" si="81"/>
        <v>0</v>
      </c>
      <c r="BG168" s="2">
        <f t="shared" si="81"/>
        <v>0</v>
      </c>
      <c r="BH168" s="2">
        <f t="shared" si="81"/>
        <v>0</v>
      </c>
      <c r="BI168" s="2">
        <f t="shared" si="81"/>
        <v>0</v>
      </c>
      <c r="BJ168" s="2">
        <f t="shared" si="81"/>
        <v>0</v>
      </c>
      <c r="BK168" s="2">
        <f t="shared" si="81"/>
        <v>0</v>
      </c>
      <c r="BL168" s="2">
        <f t="shared" si="81"/>
        <v>0</v>
      </c>
      <c r="BM168" s="2">
        <f t="shared" si="81"/>
        <v>0</v>
      </c>
      <c r="BN168" s="2">
        <f t="shared" si="81"/>
        <v>0</v>
      </c>
      <c r="BO168" s="2">
        <f t="shared" si="81"/>
        <v>0</v>
      </c>
      <c r="BP168" s="2">
        <f t="shared" si="81"/>
        <v>0</v>
      </c>
      <c r="BQ168" s="2">
        <f t="shared" si="81"/>
        <v>0</v>
      </c>
      <c r="BR168" s="2">
        <f t="shared" si="81"/>
        <v>0</v>
      </c>
      <c r="BS168" s="2">
        <f t="shared" si="81"/>
        <v>0</v>
      </c>
      <c r="BT168" s="2">
        <f t="shared" si="81"/>
        <v>0</v>
      </c>
      <c r="BU168" s="2">
        <f t="shared" si="81"/>
        <v>0</v>
      </c>
      <c r="BV168" s="2">
        <f t="shared" si="81"/>
        <v>0</v>
      </c>
      <c r="BW168" s="2">
        <f t="shared" si="81"/>
        <v>0</v>
      </c>
      <c r="BX168" s="2">
        <f t="shared" si="81"/>
        <v>0</v>
      </c>
      <c r="BY168" s="2">
        <f t="shared" si="81"/>
        <v>0</v>
      </c>
      <c r="BZ168" s="2">
        <f t="shared" si="81"/>
        <v>0</v>
      </c>
      <c r="CA168" s="2">
        <f t="shared" ref="CA168:DF168" si="82">CA179</f>
        <v>245681.11</v>
      </c>
      <c r="CB168" s="2">
        <f t="shared" si="82"/>
        <v>245681.11</v>
      </c>
      <c r="CC168" s="2">
        <f t="shared" si="82"/>
        <v>0</v>
      </c>
      <c r="CD168" s="2">
        <f t="shared" si="82"/>
        <v>0</v>
      </c>
      <c r="CE168" s="2">
        <f t="shared" si="82"/>
        <v>73797.09</v>
      </c>
      <c r="CF168" s="2">
        <f t="shared" si="82"/>
        <v>73797.09</v>
      </c>
      <c r="CG168" s="2">
        <f t="shared" si="82"/>
        <v>0</v>
      </c>
      <c r="CH168" s="2">
        <f t="shared" si="82"/>
        <v>73797.09</v>
      </c>
      <c r="CI168" s="2">
        <f t="shared" si="82"/>
        <v>0</v>
      </c>
      <c r="CJ168" s="2">
        <f t="shared" si="82"/>
        <v>0</v>
      </c>
      <c r="CK168" s="2">
        <f t="shared" si="82"/>
        <v>0</v>
      </c>
      <c r="CL168" s="2">
        <f t="shared" si="82"/>
        <v>0</v>
      </c>
      <c r="CM168" s="2">
        <f t="shared" si="82"/>
        <v>0</v>
      </c>
      <c r="CN168" s="2">
        <f t="shared" si="82"/>
        <v>0</v>
      </c>
      <c r="CO168" s="2">
        <f t="shared" si="82"/>
        <v>0</v>
      </c>
      <c r="CP168" s="2">
        <f t="shared" si="82"/>
        <v>0</v>
      </c>
      <c r="CQ168" s="2">
        <f t="shared" si="82"/>
        <v>0</v>
      </c>
      <c r="CR168" s="2">
        <f t="shared" si="82"/>
        <v>0</v>
      </c>
      <c r="CS168" s="2">
        <f t="shared" si="82"/>
        <v>0</v>
      </c>
      <c r="CT168" s="2">
        <f t="shared" si="82"/>
        <v>0</v>
      </c>
      <c r="CU168" s="2">
        <f t="shared" si="82"/>
        <v>0</v>
      </c>
      <c r="CV168" s="2">
        <f t="shared" si="82"/>
        <v>0</v>
      </c>
      <c r="CW168" s="2">
        <f t="shared" si="82"/>
        <v>0</v>
      </c>
      <c r="CX168" s="2">
        <f t="shared" si="82"/>
        <v>0</v>
      </c>
      <c r="CY168" s="2">
        <f t="shared" si="82"/>
        <v>0</v>
      </c>
      <c r="CZ168" s="2">
        <f t="shared" si="82"/>
        <v>0</v>
      </c>
      <c r="DA168" s="2">
        <f t="shared" si="82"/>
        <v>0</v>
      </c>
      <c r="DB168" s="2">
        <f t="shared" si="82"/>
        <v>0</v>
      </c>
      <c r="DC168" s="2">
        <f t="shared" si="82"/>
        <v>0</v>
      </c>
      <c r="DD168" s="2">
        <f t="shared" si="82"/>
        <v>0</v>
      </c>
      <c r="DE168" s="2">
        <f t="shared" si="82"/>
        <v>0</v>
      </c>
      <c r="DF168" s="2">
        <f t="shared" si="82"/>
        <v>0</v>
      </c>
      <c r="DG168" s="3">
        <f t="shared" ref="DG168:EL168" si="83">DG179</f>
        <v>0</v>
      </c>
      <c r="DH168" s="3">
        <f t="shared" si="83"/>
        <v>0</v>
      </c>
      <c r="DI168" s="3">
        <f t="shared" si="83"/>
        <v>0</v>
      </c>
      <c r="DJ168" s="3">
        <f t="shared" si="83"/>
        <v>0</v>
      </c>
      <c r="DK168" s="3">
        <f t="shared" si="83"/>
        <v>0</v>
      </c>
      <c r="DL168" s="3">
        <f t="shared" si="83"/>
        <v>0</v>
      </c>
      <c r="DM168" s="3">
        <f t="shared" si="83"/>
        <v>0</v>
      </c>
      <c r="DN168" s="3">
        <f t="shared" si="83"/>
        <v>0</v>
      </c>
      <c r="DO168" s="3">
        <f t="shared" si="83"/>
        <v>0</v>
      </c>
      <c r="DP168" s="3">
        <f t="shared" si="83"/>
        <v>0</v>
      </c>
      <c r="DQ168" s="3">
        <f t="shared" si="83"/>
        <v>0</v>
      </c>
      <c r="DR168" s="3">
        <f t="shared" si="83"/>
        <v>0</v>
      </c>
      <c r="DS168" s="3">
        <f t="shared" si="83"/>
        <v>0</v>
      </c>
      <c r="DT168" s="3">
        <f t="shared" si="83"/>
        <v>0</v>
      </c>
      <c r="DU168" s="3">
        <f t="shared" si="83"/>
        <v>0</v>
      </c>
      <c r="DV168" s="3">
        <f t="shared" si="83"/>
        <v>0</v>
      </c>
      <c r="DW168" s="3">
        <f t="shared" si="83"/>
        <v>0</v>
      </c>
      <c r="DX168" s="3">
        <f t="shared" si="83"/>
        <v>0</v>
      </c>
      <c r="DY168" s="3">
        <f t="shared" si="83"/>
        <v>0</v>
      </c>
      <c r="DZ168" s="3">
        <f t="shared" si="83"/>
        <v>0</v>
      </c>
      <c r="EA168" s="3">
        <f t="shared" si="83"/>
        <v>0</v>
      </c>
      <c r="EB168" s="3">
        <f t="shared" si="83"/>
        <v>0</v>
      </c>
      <c r="EC168" s="3">
        <f t="shared" si="83"/>
        <v>0</v>
      </c>
      <c r="ED168" s="3">
        <f t="shared" si="83"/>
        <v>0</v>
      </c>
      <c r="EE168" s="3">
        <f t="shared" si="83"/>
        <v>0</v>
      </c>
      <c r="EF168" s="3">
        <f t="shared" si="83"/>
        <v>0</v>
      </c>
      <c r="EG168" s="3">
        <f t="shared" si="83"/>
        <v>0</v>
      </c>
      <c r="EH168" s="3">
        <f t="shared" si="83"/>
        <v>0</v>
      </c>
      <c r="EI168" s="3">
        <f t="shared" si="83"/>
        <v>0</v>
      </c>
      <c r="EJ168" s="3">
        <f t="shared" si="83"/>
        <v>0</v>
      </c>
      <c r="EK168" s="3">
        <f t="shared" si="83"/>
        <v>0</v>
      </c>
      <c r="EL168" s="3">
        <f t="shared" si="83"/>
        <v>0</v>
      </c>
      <c r="EM168" s="3">
        <f t="shared" ref="EM168:FR168" si="84">EM179</f>
        <v>0</v>
      </c>
      <c r="EN168" s="3">
        <f t="shared" si="84"/>
        <v>0</v>
      </c>
      <c r="EO168" s="3">
        <f t="shared" si="84"/>
        <v>0</v>
      </c>
      <c r="EP168" s="3">
        <f t="shared" si="84"/>
        <v>0</v>
      </c>
      <c r="EQ168" s="3">
        <f t="shared" si="84"/>
        <v>0</v>
      </c>
      <c r="ER168" s="3">
        <f t="shared" si="84"/>
        <v>0</v>
      </c>
      <c r="ES168" s="3">
        <f t="shared" si="84"/>
        <v>0</v>
      </c>
      <c r="ET168" s="3">
        <f t="shared" si="84"/>
        <v>0</v>
      </c>
      <c r="EU168" s="3">
        <f t="shared" si="84"/>
        <v>0</v>
      </c>
      <c r="EV168" s="3">
        <f t="shared" si="84"/>
        <v>0</v>
      </c>
      <c r="EW168" s="3">
        <f t="shared" si="84"/>
        <v>0</v>
      </c>
      <c r="EX168" s="3">
        <f t="shared" si="84"/>
        <v>0</v>
      </c>
      <c r="EY168" s="3">
        <f t="shared" si="84"/>
        <v>0</v>
      </c>
      <c r="EZ168" s="3">
        <f t="shared" si="84"/>
        <v>0</v>
      </c>
      <c r="FA168" s="3">
        <f t="shared" si="84"/>
        <v>0</v>
      </c>
      <c r="FB168" s="3">
        <f t="shared" si="84"/>
        <v>0</v>
      </c>
      <c r="FC168" s="3">
        <f t="shared" si="84"/>
        <v>0</v>
      </c>
      <c r="FD168" s="3">
        <f t="shared" si="84"/>
        <v>0</v>
      </c>
      <c r="FE168" s="3">
        <f t="shared" si="84"/>
        <v>0</v>
      </c>
      <c r="FF168" s="3">
        <f t="shared" si="84"/>
        <v>0</v>
      </c>
      <c r="FG168" s="3">
        <f t="shared" si="84"/>
        <v>0</v>
      </c>
      <c r="FH168" s="3">
        <f t="shared" si="84"/>
        <v>0</v>
      </c>
      <c r="FI168" s="3">
        <f t="shared" si="84"/>
        <v>0</v>
      </c>
      <c r="FJ168" s="3">
        <f t="shared" si="84"/>
        <v>0</v>
      </c>
      <c r="FK168" s="3">
        <f t="shared" si="84"/>
        <v>0</v>
      </c>
      <c r="FL168" s="3">
        <f t="shared" si="84"/>
        <v>0</v>
      </c>
      <c r="FM168" s="3">
        <f t="shared" si="84"/>
        <v>0</v>
      </c>
      <c r="FN168" s="3">
        <f t="shared" si="84"/>
        <v>0</v>
      </c>
      <c r="FO168" s="3">
        <f t="shared" si="84"/>
        <v>0</v>
      </c>
      <c r="FP168" s="3">
        <f t="shared" si="84"/>
        <v>0</v>
      </c>
      <c r="FQ168" s="3">
        <f t="shared" si="84"/>
        <v>0</v>
      </c>
      <c r="FR168" s="3">
        <f t="shared" si="84"/>
        <v>0</v>
      </c>
      <c r="FS168" s="3">
        <f t="shared" ref="FS168:GX168" si="85">FS179</f>
        <v>0</v>
      </c>
      <c r="FT168" s="3">
        <f t="shared" si="85"/>
        <v>0</v>
      </c>
      <c r="FU168" s="3">
        <f t="shared" si="85"/>
        <v>0</v>
      </c>
      <c r="FV168" s="3">
        <f t="shared" si="85"/>
        <v>0</v>
      </c>
      <c r="FW168" s="3">
        <f t="shared" si="85"/>
        <v>0</v>
      </c>
      <c r="FX168" s="3">
        <f t="shared" si="85"/>
        <v>0</v>
      </c>
      <c r="FY168" s="3">
        <f t="shared" si="85"/>
        <v>0</v>
      </c>
      <c r="FZ168" s="3">
        <f t="shared" si="85"/>
        <v>0</v>
      </c>
      <c r="GA168" s="3">
        <f t="shared" si="85"/>
        <v>0</v>
      </c>
      <c r="GB168" s="3">
        <f t="shared" si="85"/>
        <v>0</v>
      </c>
      <c r="GC168" s="3">
        <f t="shared" si="85"/>
        <v>0</v>
      </c>
      <c r="GD168" s="3">
        <f t="shared" si="85"/>
        <v>0</v>
      </c>
      <c r="GE168" s="3">
        <f t="shared" si="85"/>
        <v>0</v>
      </c>
      <c r="GF168" s="3">
        <f t="shared" si="85"/>
        <v>0</v>
      </c>
      <c r="GG168" s="3">
        <f t="shared" si="85"/>
        <v>0</v>
      </c>
      <c r="GH168" s="3">
        <f t="shared" si="85"/>
        <v>0</v>
      </c>
      <c r="GI168" s="3">
        <f t="shared" si="85"/>
        <v>0</v>
      </c>
      <c r="GJ168" s="3">
        <f t="shared" si="85"/>
        <v>0</v>
      </c>
      <c r="GK168" s="3">
        <f t="shared" si="85"/>
        <v>0</v>
      </c>
      <c r="GL168" s="3">
        <f t="shared" si="85"/>
        <v>0</v>
      </c>
      <c r="GM168" s="3">
        <f t="shared" si="85"/>
        <v>0</v>
      </c>
      <c r="GN168" s="3">
        <f t="shared" si="85"/>
        <v>0</v>
      </c>
      <c r="GO168" s="3">
        <f t="shared" si="85"/>
        <v>0</v>
      </c>
      <c r="GP168" s="3">
        <f t="shared" si="85"/>
        <v>0</v>
      </c>
      <c r="GQ168" s="3">
        <f t="shared" si="85"/>
        <v>0</v>
      </c>
      <c r="GR168" s="3">
        <f t="shared" si="85"/>
        <v>0</v>
      </c>
      <c r="GS168" s="3">
        <f t="shared" si="85"/>
        <v>0</v>
      </c>
      <c r="GT168" s="3">
        <f t="shared" si="85"/>
        <v>0</v>
      </c>
      <c r="GU168" s="3">
        <f t="shared" si="85"/>
        <v>0</v>
      </c>
      <c r="GV168" s="3">
        <f t="shared" si="85"/>
        <v>0</v>
      </c>
      <c r="GW168" s="3">
        <f t="shared" si="85"/>
        <v>0</v>
      </c>
      <c r="GX168" s="3">
        <f t="shared" si="85"/>
        <v>0</v>
      </c>
    </row>
    <row r="170" spans="1:245" x14ac:dyDescent="0.2">
      <c r="A170">
        <v>17</v>
      </c>
      <c r="B170">
        <v>1</v>
      </c>
      <c r="C170">
        <f>ROW(SmtRes!A64)</f>
        <v>64</v>
      </c>
      <c r="D170">
        <f>ROW(EtalonRes!A38)</f>
        <v>38</v>
      </c>
      <c r="E170" t="s">
        <v>129</v>
      </c>
      <c r="F170" t="s">
        <v>152</v>
      </c>
      <c r="G170" t="s">
        <v>319</v>
      </c>
      <c r="H170" t="s">
        <v>153</v>
      </c>
      <c r="I170">
        <v>4</v>
      </c>
      <c r="J170">
        <v>0</v>
      </c>
      <c r="K170">
        <v>4</v>
      </c>
      <c r="O170">
        <f t="shared" ref="O170:O177" si="86">ROUND(CP170,2)</f>
        <v>15941.57</v>
      </c>
      <c r="P170">
        <f t="shared" ref="P170:P177" si="87">ROUND(CQ170*I170,2)</f>
        <v>0</v>
      </c>
      <c r="Q170">
        <f t="shared" ref="Q170:Q177" si="88">ROUND(CR170*I170,2)</f>
        <v>0</v>
      </c>
      <c r="R170">
        <f t="shared" ref="R170:R177" si="89">ROUND(CS170*I170,2)</f>
        <v>0</v>
      </c>
      <c r="S170">
        <f t="shared" ref="S170:S177" si="90">ROUND(CT170*I170,2)</f>
        <v>15941.57</v>
      </c>
      <c r="T170">
        <f t="shared" ref="T170:T177" si="91">ROUND(CU170*I170,2)</f>
        <v>0</v>
      </c>
      <c r="U170">
        <f t="shared" ref="U170:U177" si="92">CV170*I170</f>
        <v>100</v>
      </c>
      <c r="V170">
        <f t="shared" ref="V170:V177" si="93">CW170*I170</f>
        <v>0</v>
      </c>
      <c r="W170">
        <f t="shared" ref="W170:W177" si="94">ROUND(CX170*I170,2)</f>
        <v>0</v>
      </c>
      <c r="X170">
        <f t="shared" ref="X170:Y177" si="95">ROUND(CY170,2)</f>
        <v>0</v>
      </c>
      <c r="Y170">
        <f t="shared" si="95"/>
        <v>0</v>
      </c>
      <c r="AA170">
        <v>437648463</v>
      </c>
      <c r="AB170">
        <f t="shared" ref="AB170:AB177" si="96">ROUND((AC170+AD170+AF170),6)</f>
        <v>1438.7702999999999</v>
      </c>
      <c r="AC170">
        <f>ROUND((ES170),6)</f>
        <v>0</v>
      </c>
      <c r="AD170">
        <f t="shared" ref="AD170:AD177" si="97">ROUND((((ET170)-(EU170))+AE170),6)</f>
        <v>0</v>
      </c>
      <c r="AE170">
        <f t="shared" ref="AE170:AE177" si="98">ROUND((EU170),6)</f>
        <v>0</v>
      </c>
      <c r="AF170">
        <f>ROUND(((EV170*0.4191)),6)</f>
        <v>1438.7702999999999</v>
      </c>
      <c r="AG170">
        <f t="shared" ref="AG170:AG177" si="99">ROUND((AP170),6)</f>
        <v>0</v>
      </c>
      <c r="AH170">
        <f t="shared" ref="AH170:AI177" si="100">(EW170)</f>
        <v>25</v>
      </c>
      <c r="AI170">
        <f t="shared" si="100"/>
        <v>0</v>
      </c>
      <c r="AJ170">
        <f t="shared" ref="AJ170:AJ177" si="101">(AS170)</f>
        <v>0</v>
      </c>
      <c r="AK170">
        <v>3433</v>
      </c>
      <c r="AL170">
        <v>0</v>
      </c>
      <c r="AM170">
        <v>0</v>
      </c>
      <c r="AN170">
        <v>0</v>
      </c>
      <c r="AO170">
        <v>3433</v>
      </c>
      <c r="AP170">
        <v>0</v>
      </c>
      <c r="AQ170">
        <v>25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2.77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154</v>
      </c>
      <c r="BM170">
        <v>150</v>
      </c>
      <c r="BN170">
        <v>0</v>
      </c>
      <c r="BO170" t="s">
        <v>3</v>
      </c>
      <c r="BP170">
        <v>0</v>
      </c>
      <c r="BQ170">
        <v>1</v>
      </c>
      <c r="BR170">
        <v>0</v>
      </c>
      <c r="BS170">
        <v>2.77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ref="CP170:CP177" si="102">(P170+Q170+S170)</f>
        <v>15941.57</v>
      </c>
      <c r="CQ170">
        <f t="shared" ref="CQ170:CQ177" si="103">AC170*BC170</f>
        <v>0</v>
      </c>
      <c r="CR170">
        <f t="shared" ref="CR170:CR177" si="104">(((ET170)*BB170-(EU170)*BS170)+AE170*BS170)</f>
        <v>0</v>
      </c>
      <c r="CS170">
        <f t="shared" ref="CS170:CS177" si="105">AE170*BS170</f>
        <v>0</v>
      </c>
      <c r="CT170">
        <f t="shared" ref="CT170:CT177" si="106">AF170*BA170</f>
        <v>3985.3937309999997</v>
      </c>
      <c r="CU170">
        <f t="shared" ref="CU170:CX177" si="107">AG170</f>
        <v>0</v>
      </c>
      <c r="CV170">
        <f t="shared" si="107"/>
        <v>25</v>
      </c>
      <c r="CW170">
        <f t="shared" si="107"/>
        <v>0</v>
      </c>
      <c r="CX170">
        <f t="shared" si="107"/>
        <v>0</v>
      </c>
      <c r="CY170">
        <f t="shared" ref="CY170:CY177" si="108">(((S170+R170)*AT170)/100)</f>
        <v>0</v>
      </c>
      <c r="CZ170">
        <f t="shared" ref="CZ170:CZ177" si="109">(((S170+R170)*AU170)/100)</f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155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1010</v>
      </c>
      <c r="DV170" t="s">
        <v>153</v>
      </c>
      <c r="DW170" t="s">
        <v>156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295507042</v>
      </c>
      <c r="EF170">
        <v>1</v>
      </c>
      <c r="EG170" t="s">
        <v>23</v>
      </c>
      <c r="EH170">
        <v>0</v>
      </c>
      <c r="EI170" t="s">
        <v>3</v>
      </c>
      <c r="EJ170">
        <v>1</v>
      </c>
      <c r="EK170">
        <v>150</v>
      </c>
      <c r="EL170" t="s">
        <v>157</v>
      </c>
      <c r="EM170" t="s">
        <v>158</v>
      </c>
      <c r="EO170" t="s">
        <v>3</v>
      </c>
      <c r="EQ170">
        <v>131072</v>
      </c>
      <c r="ER170">
        <v>3433</v>
      </c>
      <c r="ES170">
        <v>0</v>
      </c>
      <c r="ET170">
        <v>0</v>
      </c>
      <c r="EU170">
        <v>0</v>
      </c>
      <c r="EV170">
        <v>3433</v>
      </c>
      <c r="EW170">
        <v>25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0</v>
      </c>
      <c r="FY170">
        <v>0</v>
      </c>
      <c r="GA170" t="s">
        <v>3</v>
      </c>
      <c r="GD170">
        <v>1</v>
      </c>
      <c r="GF170">
        <v>-1863159656</v>
      </c>
      <c r="GG170">
        <v>2</v>
      </c>
      <c r="GH170">
        <v>1</v>
      </c>
      <c r="GI170">
        <v>3</v>
      </c>
      <c r="GJ170">
        <v>0</v>
      </c>
      <c r="GK170">
        <v>0</v>
      </c>
      <c r="GL170">
        <f t="shared" ref="GL170:GL177" si="110">ROUND(IF(AND(BH170=3,BI170=3,FS170&lt;&gt;0),P170,0),2)</f>
        <v>0</v>
      </c>
      <c r="GM170">
        <f t="shared" ref="GM170:GM177" si="111">ROUND(O170+X170+Y170,2)+GX170</f>
        <v>15941.57</v>
      </c>
      <c r="GN170">
        <f t="shared" ref="GN170:GN177" si="112">IF(OR(BI170=0,BI170=1),GM170-GX170,0)</f>
        <v>15941.57</v>
      </c>
      <c r="GO170">
        <f t="shared" ref="GO170:GO177" si="113">IF(BI170=2,GM170-GX170,0)</f>
        <v>0</v>
      </c>
      <c r="GP170">
        <f t="shared" ref="GP170:GP177" si="114">IF(BI170=4,GM170-GX170,0)</f>
        <v>0</v>
      </c>
      <c r="GR170">
        <v>0</v>
      </c>
      <c r="GS170">
        <v>3</v>
      </c>
      <c r="GT170">
        <v>0</v>
      </c>
      <c r="GU170" t="s">
        <v>3</v>
      </c>
      <c r="GV170">
        <f t="shared" ref="GV170:GV177" si="115">ROUND((GT170),6)</f>
        <v>0</v>
      </c>
      <c r="GW170">
        <v>1</v>
      </c>
      <c r="GX170">
        <f t="shared" ref="GX170:GX177" si="116">ROUND(HC170*I170,2)</f>
        <v>0</v>
      </c>
      <c r="HA170">
        <v>0</v>
      </c>
      <c r="HB170">
        <v>0</v>
      </c>
      <c r="HC170">
        <f t="shared" ref="HC170:HC177" si="117">GV170*GW170</f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45" x14ac:dyDescent="0.2">
      <c r="A171">
        <v>18</v>
      </c>
      <c r="B171">
        <v>1</v>
      </c>
      <c r="C171">
        <v>64</v>
      </c>
      <c r="E171" t="s">
        <v>130</v>
      </c>
      <c r="F171" t="s">
        <v>86</v>
      </c>
      <c r="G171" t="s">
        <v>159</v>
      </c>
      <c r="H171" t="s">
        <v>99</v>
      </c>
      <c r="I171">
        <f>I170*J171</f>
        <v>2.8</v>
      </c>
      <c r="J171">
        <v>0.7</v>
      </c>
      <c r="K171">
        <v>0.7</v>
      </c>
      <c r="O171">
        <f t="shared" si="86"/>
        <v>3921.66</v>
      </c>
      <c r="P171">
        <f t="shared" si="87"/>
        <v>3921.66</v>
      </c>
      <c r="Q171">
        <f t="shared" si="88"/>
        <v>0</v>
      </c>
      <c r="R171">
        <f t="shared" si="89"/>
        <v>0</v>
      </c>
      <c r="S171">
        <f t="shared" si="90"/>
        <v>0</v>
      </c>
      <c r="T171">
        <f t="shared" si="91"/>
        <v>0</v>
      </c>
      <c r="U171">
        <f t="shared" si="92"/>
        <v>0</v>
      </c>
      <c r="V171">
        <f t="shared" si="93"/>
        <v>0</v>
      </c>
      <c r="W171">
        <f t="shared" si="94"/>
        <v>0</v>
      </c>
      <c r="X171">
        <f t="shared" si="95"/>
        <v>0</v>
      </c>
      <c r="Y171">
        <f t="shared" si="95"/>
        <v>0</v>
      </c>
      <c r="AA171">
        <v>437648463</v>
      </c>
      <c r="AB171">
        <f t="shared" si="96"/>
        <v>1400.5925999999999</v>
      </c>
      <c r="AC171">
        <f>ROUND(((ES171*1.02)),6)</f>
        <v>1400.5925999999999</v>
      </c>
      <c r="AD171">
        <f t="shared" si="97"/>
        <v>0</v>
      </c>
      <c r="AE171">
        <f t="shared" si="98"/>
        <v>0</v>
      </c>
      <c r="AF171">
        <f>ROUND((EV171),6)</f>
        <v>0</v>
      </c>
      <c r="AG171">
        <f t="shared" si="99"/>
        <v>0</v>
      </c>
      <c r="AH171">
        <f t="shared" si="100"/>
        <v>0</v>
      </c>
      <c r="AI171">
        <f t="shared" si="100"/>
        <v>0</v>
      </c>
      <c r="AJ171">
        <f t="shared" si="101"/>
        <v>0</v>
      </c>
      <c r="AK171">
        <v>1373.13</v>
      </c>
      <c r="AL171">
        <v>1373.13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</v>
      </c>
      <c r="BM171">
        <v>150</v>
      </c>
      <c r="BN171">
        <v>0</v>
      </c>
      <c r="BO171" t="s">
        <v>3</v>
      </c>
      <c r="BP171">
        <v>0</v>
      </c>
      <c r="BQ171">
        <v>1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02"/>
        <v>3921.66</v>
      </c>
      <c r="CQ171">
        <f t="shared" si="103"/>
        <v>1400.5925999999999</v>
      </c>
      <c r="CR171">
        <f t="shared" si="104"/>
        <v>0</v>
      </c>
      <c r="CS171">
        <f t="shared" si="105"/>
        <v>0</v>
      </c>
      <c r="CT171">
        <f t="shared" si="106"/>
        <v>0</v>
      </c>
      <c r="CU171">
        <f t="shared" si="107"/>
        <v>0</v>
      </c>
      <c r="CV171">
        <f t="shared" si="107"/>
        <v>0</v>
      </c>
      <c r="CW171">
        <f t="shared" si="107"/>
        <v>0</v>
      </c>
      <c r="CX171">
        <f t="shared" si="107"/>
        <v>0</v>
      </c>
      <c r="CY171">
        <f t="shared" si="108"/>
        <v>0</v>
      </c>
      <c r="CZ171">
        <f t="shared" si="109"/>
        <v>0</v>
      </c>
      <c r="DC171" t="s">
        <v>3</v>
      </c>
      <c r="DD171" t="s">
        <v>89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1009</v>
      </c>
      <c r="DV171" t="s">
        <v>99</v>
      </c>
      <c r="DW171" t="s">
        <v>99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295507042</v>
      </c>
      <c r="EF171">
        <v>1</v>
      </c>
      <c r="EG171" t="s">
        <v>23</v>
      </c>
      <c r="EH171">
        <v>0</v>
      </c>
      <c r="EI171" t="s">
        <v>3</v>
      </c>
      <c r="EJ171">
        <v>1</v>
      </c>
      <c r="EK171">
        <v>150</v>
      </c>
      <c r="EL171" t="s">
        <v>157</v>
      </c>
      <c r="EM171" t="s">
        <v>158</v>
      </c>
      <c r="EO171" t="s">
        <v>3</v>
      </c>
      <c r="EQ171">
        <v>0</v>
      </c>
      <c r="ER171">
        <v>1373.13</v>
      </c>
      <c r="ES171">
        <v>1373.13</v>
      </c>
      <c r="ET171">
        <v>0</v>
      </c>
      <c r="EU171">
        <v>0</v>
      </c>
      <c r="EV171">
        <v>0</v>
      </c>
      <c r="EW171">
        <v>0</v>
      </c>
      <c r="EX171">
        <v>0</v>
      </c>
      <c r="EZ171">
        <v>5</v>
      </c>
      <c r="FC171">
        <v>0</v>
      </c>
      <c r="FD171">
        <v>18</v>
      </c>
      <c r="FF171">
        <v>1373.13</v>
      </c>
      <c r="FQ171">
        <v>0</v>
      </c>
      <c r="FR171">
        <v>0</v>
      </c>
      <c r="FS171">
        <v>0</v>
      </c>
      <c r="FX171">
        <v>0</v>
      </c>
      <c r="FY171">
        <v>0</v>
      </c>
      <c r="GA171" t="s">
        <v>3</v>
      </c>
      <c r="GD171">
        <v>1</v>
      </c>
      <c r="GF171">
        <v>-904789941</v>
      </c>
      <c r="GG171">
        <v>2</v>
      </c>
      <c r="GH171">
        <v>3</v>
      </c>
      <c r="GI171">
        <v>3</v>
      </c>
      <c r="GJ171">
        <v>0</v>
      </c>
      <c r="GK171">
        <v>0</v>
      </c>
      <c r="GL171">
        <f t="shared" si="110"/>
        <v>0</v>
      </c>
      <c r="GM171">
        <f t="shared" si="111"/>
        <v>3921.66</v>
      </c>
      <c r="GN171">
        <f t="shared" si="112"/>
        <v>3921.66</v>
      </c>
      <c r="GO171">
        <f t="shared" si="113"/>
        <v>0</v>
      </c>
      <c r="GP171">
        <f t="shared" si="114"/>
        <v>0</v>
      </c>
      <c r="GR171">
        <v>1</v>
      </c>
      <c r="GS171">
        <v>1</v>
      </c>
      <c r="GT171">
        <v>0</v>
      </c>
      <c r="GU171" t="s">
        <v>3</v>
      </c>
      <c r="GV171">
        <f t="shared" si="115"/>
        <v>0</v>
      </c>
      <c r="GW171">
        <v>1</v>
      </c>
      <c r="GX171">
        <f t="shared" si="116"/>
        <v>0</v>
      </c>
      <c r="HA171">
        <v>0</v>
      </c>
      <c r="HB171">
        <v>0</v>
      </c>
      <c r="HC171">
        <f t="shared" si="117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HS171">
        <v>0</v>
      </c>
      <c r="IK171">
        <v>0</v>
      </c>
    </row>
    <row r="172" spans="1:245" x14ac:dyDescent="0.2">
      <c r="A172">
        <v>17</v>
      </c>
      <c r="B172">
        <v>1</v>
      </c>
      <c r="C172">
        <f>ROW(SmtRes!A66)</f>
        <v>66</v>
      </c>
      <c r="D172">
        <f>ROW(EtalonRes!A39)</f>
        <v>39</v>
      </c>
      <c r="E172" t="s">
        <v>160</v>
      </c>
      <c r="F172" t="s">
        <v>152</v>
      </c>
      <c r="G172" t="s">
        <v>320</v>
      </c>
      <c r="H172" t="s">
        <v>153</v>
      </c>
      <c r="I172">
        <v>16</v>
      </c>
      <c r="J172">
        <v>0</v>
      </c>
      <c r="K172">
        <v>16</v>
      </c>
      <c r="O172">
        <f t="shared" si="86"/>
        <v>63766.3</v>
      </c>
      <c r="P172">
        <f t="shared" si="87"/>
        <v>0</v>
      </c>
      <c r="Q172">
        <f t="shared" si="88"/>
        <v>0</v>
      </c>
      <c r="R172">
        <f t="shared" si="89"/>
        <v>0</v>
      </c>
      <c r="S172">
        <f t="shared" si="90"/>
        <v>63766.3</v>
      </c>
      <c r="T172">
        <f t="shared" si="91"/>
        <v>0</v>
      </c>
      <c r="U172">
        <f t="shared" si="92"/>
        <v>400</v>
      </c>
      <c r="V172">
        <f t="shared" si="93"/>
        <v>0</v>
      </c>
      <c r="W172">
        <f t="shared" si="94"/>
        <v>0</v>
      </c>
      <c r="X172">
        <f t="shared" si="95"/>
        <v>0</v>
      </c>
      <c r="Y172">
        <f t="shared" si="95"/>
        <v>0</v>
      </c>
      <c r="AA172">
        <v>437648463</v>
      </c>
      <c r="AB172">
        <f t="shared" si="96"/>
        <v>1438.7702999999999</v>
      </c>
      <c r="AC172">
        <f>ROUND((ES172),6)</f>
        <v>0</v>
      </c>
      <c r="AD172">
        <f t="shared" si="97"/>
        <v>0</v>
      </c>
      <c r="AE172">
        <f t="shared" si="98"/>
        <v>0</v>
      </c>
      <c r="AF172">
        <f>ROUND(((EV172*0.4191)),6)</f>
        <v>1438.7702999999999</v>
      </c>
      <c r="AG172">
        <f t="shared" si="99"/>
        <v>0</v>
      </c>
      <c r="AH172">
        <f t="shared" si="100"/>
        <v>25</v>
      </c>
      <c r="AI172">
        <f t="shared" si="100"/>
        <v>0</v>
      </c>
      <c r="AJ172">
        <f t="shared" si="101"/>
        <v>0</v>
      </c>
      <c r="AK172">
        <v>3433</v>
      </c>
      <c r="AL172">
        <v>0</v>
      </c>
      <c r="AM172">
        <v>0</v>
      </c>
      <c r="AN172">
        <v>0</v>
      </c>
      <c r="AO172">
        <v>3433</v>
      </c>
      <c r="AP172">
        <v>0</v>
      </c>
      <c r="AQ172">
        <v>25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2.77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154</v>
      </c>
      <c r="BM172">
        <v>150</v>
      </c>
      <c r="BN172">
        <v>0</v>
      </c>
      <c r="BO172" t="s">
        <v>3</v>
      </c>
      <c r="BP172">
        <v>0</v>
      </c>
      <c r="BQ172">
        <v>1</v>
      </c>
      <c r="BR172">
        <v>0</v>
      </c>
      <c r="BS172">
        <v>2.77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02"/>
        <v>63766.3</v>
      </c>
      <c r="CQ172">
        <f t="shared" si="103"/>
        <v>0</v>
      </c>
      <c r="CR172">
        <f t="shared" si="104"/>
        <v>0</v>
      </c>
      <c r="CS172">
        <f t="shared" si="105"/>
        <v>0</v>
      </c>
      <c r="CT172">
        <f t="shared" si="106"/>
        <v>3985.3937309999997</v>
      </c>
      <c r="CU172">
        <f t="shared" si="107"/>
        <v>0</v>
      </c>
      <c r="CV172">
        <f t="shared" si="107"/>
        <v>25</v>
      </c>
      <c r="CW172">
        <f t="shared" si="107"/>
        <v>0</v>
      </c>
      <c r="CX172">
        <f t="shared" si="107"/>
        <v>0</v>
      </c>
      <c r="CY172">
        <f t="shared" si="108"/>
        <v>0</v>
      </c>
      <c r="CZ172">
        <f t="shared" si="109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155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1010</v>
      </c>
      <c r="DV172" t="s">
        <v>153</v>
      </c>
      <c r="DW172" t="s">
        <v>156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295507042</v>
      </c>
      <c r="EF172">
        <v>1</v>
      </c>
      <c r="EG172" t="s">
        <v>23</v>
      </c>
      <c r="EH172">
        <v>0</v>
      </c>
      <c r="EI172" t="s">
        <v>3</v>
      </c>
      <c r="EJ172">
        <v>1</v>
      </c>
      <c r="EK172">
        <v>150</v>
      </c>
      <c r="EL172" t="s">
        <v>157</v>
      </c>
      <c r="EM172" t="s">
        <v>158</v>
      </c>
      <c r="EO172" t="s">
        <v>3</v>
      </c>
      <c r="EQ172">
        <v>0</v>
      </c>
      <c r="ER172">
        <v>3433</v>
      </c>
      <c r="ES172">
        <v>0</v>
      </c>
      <c r="ET172">
        <v>0</v>
      </c>
      <c r="EU172">
        <v>0</v>
      </c>
      <c r="EV172">
        <v>3433</v>
      </c>
      <c r="EW172">
        <v>25</v>
      </c>
      <c r="EX172">
        <v>0</v>
      </c>
      <c r="EY172">
        <v>0</v>
      </c>
      <c r="FQ172">
        <v>0</v>
      </c>
      <c r="FR172">
        <v>0</v>
      </c>
      <c r="FS172">
        <v>0</v>
      </c>
      <c r="FX172">
        <v>0</v>
      </c>
      <c r="FY172">
        <v>0</v>
      </c>
      <c r="GA172" t="s">
        <v>3</v>
      </c>
      <c r="GD172">
        <v>1</v>
      </c>
      <c r="GF172">
        <v>389980190</v>
      </c>
      <c r="GG172">
        <v>2</v>
      </c>
      <c r="GH172">
        <v>1</v>
      </c>
      <c r="GI172">
        <v>3</v>
      </c>
      <c r="GJ172">
        <v>0</v>
      </c>
      <c r="GK172">
        <v>0</v>
      </c>
      <c r="GL172">
        <f t="shared" si="110"/>
        <v>0</v>
      </c>
      <c r="GM172">
        <f t="shared" si="111"/>
        <v>63766.3</v>
      </c>
      <c r="GN172">
        <f t="shared" si="112"/>
        <v>63766.3</v>
      </c>
      <c r="GO172">
        <f t="shared" si="113"/>
        <v>0</v>
      </c>
      <c r="GP172">
        <f t="shared" si="114"/>
        <v>0</v>
      </c>
      <c r="GR172">
        <v>0</v>
      </c>
      <c r="GS172">
        <v>3</v>
      </c>
      <c r="GT172">
        <v>0</v>
      </c>
      <c r="GU172" t="s">
        <v>3</v>
      </c>
      <c r="GV172">
        <f t="shared" si="115"/>
        <v>0</v>
      </c>
      <c r="GW172">
        <v>1</v>
      </c>
      <c r="GX172">
        <f t="shared" si="116"/>
        <v>0</v>
      </c>
      <c r="HA172">
        <v>0</v>
      </c>
      <c r="HB172">
        <v>0</v>
      </c>
      <c r="HC172">
        <f t="shared" si="117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45" x14ac:dyDescent="0.2">
      <c r="A173">
        <v>18</v>
      </c>
      <c r="B173">
        <v>1</v>
      </c>
      <c r="C173">
        <v>66</v>
      </c>
      <c r="E173" t="s">
        <v>161</v>
      </c>
      <c r="F173" t="s">
        <v>86</v>
      </c>
      <c r="G173" t="s">
        <v>159</v>
      </c>
      <c r="H173" t="s">
        <v>99</v>
      </c>
      <c r="I173">
        <f>I172*J173</f>
        <v>24.8</v>
      </c>
      <c r="J173">
        <v>1.55</v>
      </c>
      <c r="K173">
        <v>1.55</v>
      </c>
      <c r="O173">
        <f t="shared" si="86"/>
        <v>34734.699999999997</v>
      </c>
      <c r="P173">
        <f t="shared" si="87"/>
        <v>34734.699999999997</v>
      </c>
      <c r="Q173">
        <f t="shared" si="88"/>
        <v>0</v>
      </c>
      <c r="R173">
        <f t="shared" si="89"/>
        <v>0</v>
      </c>
      <c r="S173">
        <f t="shared" si="90"/>
        <v>0</v>
      </c>
      <c r="T173">
        <f t="shared" si="91"/>
        <v>0</v>
      </c>
      <c r="U173">
        <f t="shared" si="92"/>
        <v>0</v>
      </c>
      <c r="V173">
        <f t="shared" si="93"/>
        <v>0</v>
      </c>
      <c r="W173">
        <f t="shared" si="94"/>
        <v>0</v>
      </c>
      <c r="X173">
        <f t="shared" si="95"/>
        <v>0</v>
      </c>
      <c r="Y173">
        <f t="shared" si="95"/>
        <v>0</v>
      </c>
      <c r="AA173">
        <v>437648463</v>
      </c>
      <c r="AB173">
        <f t="shared" si="96"/>
        <v>1400.5925999999999</v>
      </c>
      <c r="AC173">
        <f>ROUND(((ES173*1.02)),6)</f>
        <v>1400.5925999999999</v>
      </c>
      <c r="AD173">
        <f t="shared" si="97"/>
        <v>0</v>
      </c>
      <c r="AE173">
        <f t="shared" si="98"/>
        <v>0</v>
      </c>
      <c r="AF173">
        <f>ROUND((EV173),6)</f>
        <v>0</v>
      </c>
      <c r="AG173">
        <f t="shared" si="99"/>
        <v>0</v>
      </c>
      <c r="AH173">
        <f t="shared" si="100"/>
        <v>0</v>
      </c>
      <c r="AI173">
        <f t="shared" si="100"/>
        <v>0</v>
      </c>
      <c r="AJ173">
        <f t="shared" si="101"/>
        <v>0</v>
      </c>
      <c r="AK173">
        <v>1373.13</v>
      </c>
      <c r="AL173">
        <v>1373.13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150</v>
      </c>
      <c r="BN173">
        <v>0</v>
      </c>
      <c r="BO173" t="s">
        <v>3</v>
      </c>
      <c r="BP173">
        <v>0</v>
      </c>
      <c r="BQ173">
        <v>1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02"/>
        <v>34734.699999999997</v>
      </c>
      <c r="CQ173">
        <f t="shared" si="103"/>
        <v>1400.5925999999999</v>
      </c>
      <c r="CR173">
        <f t="shared" si="104"/>
        <v>0</v>
      </c>
      <c r="CS173">
        <f t="shared" si="105"/>
        <v>0</v>
      </c>
      <c r="CT173">
        <f t="shared" si="106"/>
        <v>0</v>
      </c>
      <c r="CU173">
        <f t="shared" si="107"/>
        <v>0</v>
      </c>
      <c r="CV173">
        <f t="shared" si="107"/>
        <v>0</v>
      </c>
      <c r="CW173">
        <f t="shared" si="107"/>
        <v>0</v>
      </c>
      <c r="CX173">
        <f t="shared" si="107"/>
        <v>0</v>
      </c>
      <c r="CY173">
        <f t="shared" si="108"/>
        <v>0</v>
      </c>
      <c r="CZ173">
        <f t="shared" si="109"/>
        <v>0</v>
      </c>
      <c r="DC173" t="s">
        <v>3</v>
      </c>
      <c r="DD173" t="s">
        <v>89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1009</v>
      </c>
      <c r="DV173" t="s">
        <v>99</v>
      </c>
      <c r="DW173" t="s">
        <v>99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295507042</v>
      </c>
      <c r="EF173">
        <v>1</v>
      </c>
      <c r="EG173" t="s">
        <v>23</v>
      </c>
      <c r="EH173">
        <v>0</v>
      </c>
      <c r="EI173" t="s">
        <v>3</v>
      </c>
      <c r="EJ173">
        <v>1</v>
      </c>
      <c r="EK173">
        <v>150</v>
      </c>
      <c r="EL173" t="s">
        <v>157</v>
      </c>
      <c r="EM173" t="s">
        <v>158</v>
      </c>
      <c r="EO173" t="s">
        <v>3</v>
      </c>
      <c r="EQ173">
        <v>0</v>
      </c>
      <c r="ER173">
        <v>1373.13</v>
      </c>
      <c r="ES173">
        <v>1373.13</v>
      </c>
      <c r="ET173">
        <v>0</v>
      </c>
      <c r="EU173">
        <v>0</v>
      </c>
      <c r="EV173">
        <v>0</v>
      </c>
      <c r="EW173">
        <v>0</v>
      </c>
      <c r="EX173">
        <v>0</v>
      </c>
      <c r="EZ173">
        <v>5</v>
      </c>
      <c r="FC173">
        <v>0</v>
      </c>
      <c r="FD173">
        <v>18</v>
      </c>
      <c r="FF173">
        <v>1373.13</v>
      </c>
      <c r="FQ173">
        <v>0</v>
      </c>
      <c r="FR173">
        <v>0</v>
      </c>
      <c r="FS173">
        <v>0</v>
      </c>
      <c r="FX173">
        <v>0</v>
      </c>
      <c r="FY173">
        <v>0</v>
      </c>
      <c r="GA173" t="s">
        <v>3</v>
      </c>
      <c r="GD173">
        <v>1</v>
      </c>
      <c r="GF173">
        <v>-904789941</v>
      </c>
      <c r="GG173">
        <v>2</v>
      </c>
      <c r="GH173">
        <v>3</v>
      </c>
      <c r="GI173">
        <v>3</v>
      </c>
      <c r="GJ173">
        <v>0</v>
      </c>
      <c r="GK173">
        <v>0</v>
      </c>
      <c r="GL173">
        <f t="shared" si="110"/>
        <v>0</v>
      </c>
      <c r="GM173">
        <f t="shared" si="111"/>
        <v>34734.699999999997</v>
      </c>
      <c r="GN173">
        <f t="shared" si="112"/>
        <v>34734.699999999997</v>
      </c>
      <c r="GO173">
        <f t="shared" si="113"/>
        <v>0</v>
      </c>
      <c r="GP173">
        <f t="shared" si="114"/>
        <v>0</v>
      </c>
      <c r="GR173">
        <v>1</v>
      </c>
      <c r="GS173">
        <v>1</v>
      </c>
      <c r="GT173">
        <v>0</v>
      </c>
      <c r="GU173" t="s">
        <v>3</v>
      </c>
      <c r="GV173">
        <f t="shared" si="115"/>
        <v>0</v>
      </c>
      <c r="GW173">
        <v>1</v>
      </c>
      <c r="GX173">
        <f t="shared" si="116"/>
        <v>0</v>
      </c>
      <c r="HA173">
        <v>0</v>
      </c>
      <c r="HB173">
        <v>0</v>
      </c>
      <c r="HC173">
        <f t="shared" si="117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4" spans="1:245" x14ac:dyDescent="0.2">
      <c r="A174">
        <v>17</v>
      </c>
      <c r="B174">
        <v>1</v>
      </c>
      <c r="C174">
        <f>ROW(SmtRes!A68)</f>
        <v>68</v>
      </c>
      <c r="D174">
        <f>ROW(EtalonRes!A40)</f>
        <v>40</v>
      </c>
      <c r="E174" t="s">
        <v>139</v>
      </c>
      <c r="F174" t="s">
        <v>152</v>
      </c>
      <c r="G174" t="s">
        <v>321</v>
      </c>
      <c r="H174" t="s">
        <v>153</v>
      </c>
      <c r="I174">
        <v>4</v>
      </c>
      <c r="J174">
        <v>0</v>
      </c>
      <c r="K174">
        <v>4</v>
      </c>
      <c r="O174">
        <f t="shared" si="86"/>
        <v>15941.57</v>
      </c>
      <c r="P174">
        <f t="shared" si="87"/>
        <v>0</v>
      </c>
      <c r="Q174">
        <f t="shared" si="88"/>
        <v>0</v>
      </c>
      <c r="R174">
        <f t="shared" si="89"/>
        <v>0</v>
      </c>
      <c r="S174">
        <f t="shared" si="90"/>
        <v>15941.57</v>
      </c>
      <c r="T174">
        <f t="shared" si="91"/>
        <v>0</v>
      </c>
      <c r="U174">
        <f t="shared" si="92"/>
        <v>100</v>
      </c>
      <c r="V174">
        <f t="shared" si="93"/>
        <v>0</v>
      </c>
      <c r="W174">
        <f t="shared" si="94"/>
        <v>0</v>
      </c>
      <c r="X174">
        <f t="shared" si="95"/>
        <v>0</v>
      </c>
      <c r="Y174">
        <f t="shared" si="95"/>
        <v>0</v>
      </c>
      <c r="AA174">
        <v>437648463</v>
      </c>
      <c r="AB174">
        <f t="shared" si="96"/>
        <v>1438.7702999999999</v>
      </c>
      <c r="AC174">
        <f>ROUND((ES174),6)</f>
        <v>0</v>
      </c>
      <c r="AD174">
        <f t="shared" si="97"/>
        <v>0</v>
      </c>
      <c r="AE174">
        <f t="shared" si="98"/>
        <v>0</v>
      </c>
      <c r="AF174">
        <f>ROUND(((EV174*0.4191)),6)</f>
        <v>1438.7702999999999</v>
      </c>
      <c r="AG174">
        <f t="shared" si="99"/>
        <v>0</v>
      </c>
      <c r="AH174">
        <f t="shared" si="100"/>
        <v>25</v>
      </c>
      <c r="AI174">
        <f t="shared" si="100"/>
        <v>0</v>
      </c>
      <c r="AJ174">
        <f t="shared" si="101"/>
        <v>0</v>
      </c>
      <c r="AK174">
        <v>3433</v>
      </c>
      <c r="AL174">
        <v>0</v>
      </c>
      <c r="AM174">
        <v>0</v>
      </c>
      <c r="AN174">
        <v>0</v>
      </c>
      <c r="AO174">
        <v>3433</v>
      </c>
      <c r="AP174">
        <v>0</v>
      </c>
      <c r="AQ174">
        <v>25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2.77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154</v>
      </c>
      <c r="BM174">
        <v>150</v>
      </c>
      <c r="BN174">
        <v>0</v>
      </c>
      <c r="BO174" t="s">
        <v>3</v>
      </c>
      <c r="BP174">
        <v>0</v>
      </c>
      <c r="BQ174">
        <v>1</v>
      </c>
      <c r="BR174">
        <v>0</v>
      </c>
      <c r="BS174">
        <v>2.77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02"/>
        <v>15941.57</v>
      </c>
      <c r="CQ174">
        <f t="shared" si="103"/>
        <v>0</v>
      </c>
      <c r="CR174">
        <f t="shared" si="104"/>
        <v>0</v>
      </c>
      <c r="CS174">
        <f t="shared" si="105"/>
        <v>0</v>
      </c>
      <c r="CT174">
        <f t="shared" si="106"/>
        <v>3985.3937309999997</v>
      </c>
      <c r="CU174">
        <f t="shared" si="107"/>
        <v>0</v>
      </c>
      <c r="CV174">
        <f t="shared" si="107"/>
        <v>25</v>
      </c>
      <c r="CW174">
        <f t="shared" si="107"/>
        <v>0</v>
      </c>
      <c r="CX174">
        <f t="shared" si="107"/>
        <v>0</v>
      </c>
      <c r="CY174">
        <f t="shared" si="108"/>
        <v>0</v>
      </c>
      <c r="CZ174">
        <f t="shared" si="109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155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1010</v>
      </c>
      <c r="DV174" t="s">
        <v>153</v>
      </c>
      <c r="DW174" t="s">
        <v>156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295507042</v>
      </c>
      <c r="EF174">
        <v>1</v>
      </c>
      <c r="EG174" t="s">
        <v>23</v>
      </c>
      <c r="EH174">
        <v>0</v>
      </c>
      <c r="EI174" t="s">
        <v>3</v>
      </c>
      <c r="EJ174">
        <v>1</v>
      </c>
      <c r="EK174">
        <v>150</v>
      </c>
      <c r="EL174" t="s">
        <v>157</v>
      </c>
      <c r="EM174" t="s">
        <v>158</v>
      </c>
      <c r="EO174" t="s">
        <v>3</v>
      </c>
      <c r="EQ174">
        <v>0</v>
      </c>
      <c r="ER174">
        <v>3433</v>
      </c>
      <c r="ES174">
        <v>0</v>
      </c>
      <c r="ET174">
        <v>0</v>
      </c>
      <c r="EU174">
        <v>0</v>
      </c>
      <c r="EV174">
        <v>3433</v>
      </c>
      <c r="EW174">
        <v>25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0</v>
      </c>
      <c r="FY174">
        <v>0</v>
      </c>
      <c r="GA174" t="s">
        <v>3</v>
      </c>
      <c r="GD174">
        <v>1</v>
      </c>
      <c r="GF174">
        <v>434784889</v>
      </c>
      <c r="GG174">
        <v>2</v>
      </c>
      <c r="GH174">
        <v>1</v>
      </c>
      <c r="GI174">
        <v>3</v>
      </c>
      <c r="GJ174">
        <v>0</v>
      </c>
      <c r="GK174">
        <v>0</v>
      </c>
      <c r="GL174">
        <f t="shared" si="110"/>
        <v>0</v>
      </c>
      <c r="GM174">
        <f t="shared" si="111"/>
        <v>15941.57</v>
      </c>
      <c r="GN174">
        <f t="shared" si="112"/>
        <v>15941.57</v>
      </c>
      <c r="GO174">
        <f t="shared" si="113"/>
        <v>0</v>
      </c>
      <c r="GP174">
        <f t="shared" si="114"/>
        <v>0</v>
      </c>
      <c r="GR174">
        <v>0</v>
      </c>
      <c r="GS174">
        <v>3</v>
      </c>
      <c r="GT174">
        <v>0</v>
      </c>
      <c r="GU174" t="s">
        <v>3</v>
      </c>
      <c r="GV174">
        <f t="shared" si="115"/>
        <v>0</v>
      </c>
      <c r="GW174">
        <v>1</v>
      </c>
      <c r="GX174">
        <f t="shared" si="116"/>
        <v>0</v>
      </c>
      <c r="HA174">
        <v>0</v>
      </c>
      <c r="HB174">
        <v>0</v>
      </c>
      <c r="HC174">
        <f t="shared" si="117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45" x14ac:dyDescent="0.2">
      <c r="A175">
        <v>18</v>
      </c>
      <c r="B175">
        <v>1</v>
      </c>
      <c r="C175">
        <v>68</v>
      </c>
      <c r="E175" t="s">
        <v>162</v>
      </c>
      <c r="F175" t="s">
        <v>86</v>
      </c>
      <c r="G175" t="s">
        <v>163</v>
      </c>
      <c r="H175" t="s">
        <v>99</v>
      </c>
      <c r="I175">
        <f>I174*J175</f>
        <v>12.2</v>
      </c>
      <c r="J175">
        <v>3.05</v>
      </c>
      <c r="K175">
        <v>3.05</v>
      </c>
      <c r="O175">
        <f t="shared" si="86"/>
        <v>23739.79</v>
      </c>
      <c r="P175">
        <f t="shared" si="87"/>
        <v>23739.79</v>
      </c>
      <c r="Q175">
        <f t="shared" si="88"/>
        <v>0</v>
      </c>
      <c r="R175">
        <f t="shared" si="89"/>
        <v>0</v>
      </c>
      <c r="S175">
        <f t="shared" si="90"/>
        <v>0</v>
      </c>
      <c r="T175">
        <f t="shared" si="91"/>
        <v>0</v>
      </c>
      <c r="U175">
        <f t="shared" si="92"/>
        <v>0</v>
      </c>
      <c r="V175">
        <f t="shared" si="93"/>
        <v>0</v>
      </c>
      <c r="W175">
        <f t="shared" si="94"/>
        <v>0</v>
      </c>
      <c r="X175">
        <f t="shared" si="95"/>
        <v>0</v>
      </c>
      <c r="Y175">
        <f t="shared" si="95"/>
        <v>0</v>
      </c>
      <c r="AA175">
        <v>437648463</v>
      </c>
      <c r="AB175">
        <f t="shared" si="96"/>
        <v>1945.8846000000001</v>
      </c>
      <c r="AC175">
        <f>ROUND(((ES175*1.02)),6)</f>
        <v>1945.8846000000001</v>
      </c>
      <c r="AD175">
        <f t="shared" si="97"/>
        <v>0</v>
      </c>
      <c r="AE175">
        <f t="shared" si="98"/>
        <v>0</v>
      </c>
      <c r="AF175">
        <f>ROUND((EV175),6)</f>
        <v>0</v>
      </c>
      <c r="AG175">
        <f t="shared" si="99"/>
        <v>0</v>
      </c>
      <c r="AH175">
        <f t="shared" si="100"/>
        <v>0</v>
      </c>
      <c r="AI175">
        <f t="shared" si="100"/>
        <v>0</v>
      </c>
      <c r="AJ175">
        <f t="shared" si="101"/>
        <v>0</v>
      </c>
      <c r="AK175">
        <v>1907.73</v>
      </c>
      <c r="AL175">
        <v>1907.73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150</v>
      </c>
      <c r="BN175">
        <v>0</v>
      </c>
      <c r="BO175" t="s">
        <v>3</v>
      </c>
      <c r="BP175">
        <v>0</v>
      </c>
      <c r="BQ175">
        <v>1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02"/>
        <v>23739.79</v>
      </c>
      <c r="CQ175">
        <f t="shared" si="103"/>
        <v>1945.8846000000001</v>
      </c>
      <c r="CR175">
        <f t="shared" si="104"/>
        <v>0</v>
      </c>
      <c r="CS175">
        <f t="shared" si="105"/>
        <v>0</v>
      </c>
      <c r="CT175">
        <f t="shared" si="106"/>
        <v>0</v>
      </c>
      <c r="CU175">
        <f t="shared" si="107"/>
        <v>0</v>
      </c>
      <c r="CV175">
        <f t="shared" si="107"/>
        <v>0</v>
      </c>
      <c r="CW175">
        <f t="shared" si="107"/>
        <v>0</v>
      </c>
      <c r="CX175">
        <f t="shared" si="107"/>
        <v>0</v>
      </c>
      <c r="CY175">
        <f t="shared" si="108"/>
        <v>0</v>
      </c>
      <c r="CZ175">
        <f t="shared" si="109"/>
        <v>0</v>
      </c>
      <c r="DC175" t="s">
        <v>3</v>
      </c>
      <c r="DD175" t="s">
        <v>89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1009</v>
      </c>
      <c r="DV175" t="s">
        <v>99</v>
      </c>
      <c r="DW175" t="s">
        <v>99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295507042</v>
      </c>
      <c r="EF175">
        <v>1</v>
      </c>
      <c r="EG175" t="s">
        <v>23</v>
      </c>
      <c r="EH175">
        <v>0</v>
      </c>
      <c r="EI175" t="s">
        <v>3</v>
      </c>
      <c r="EJ175">
        <v>1</v>
      </c>
      <c r="EK175">
        <v>150</v>
      </c>
      <c r="EL175" t="s">
        <v>157</v>
      </c>
      <c r="EM175" t="s">
        <v>158</v>
      </c>
      <c r="EO175" t="s">
        <v>3</v>
      </c>
      <c r="EQ175">
        <v>0</v>
      </c>
      <c r="ER175">
        <v>1907.73</v>
      </c>
      <c r="ES175">
        <v>1907.73</v>
      </c>
      <c r="ET175">
        <v>0</v>
      </c>
      <c r="EU175">
        <v>0</v>
      </c>
      <c r="EV175">
        <v>0</v>
      </c>
      <c r="EW175">
        <v>0</v>
      </c>
      <c r="EX175">
        <v>0</v>
      </c>
      <c r="EZ175">
        <v>5</v>
      </c>
      <c r="FC175">
        <v>0</v>
      </c>
      <c r="FD175">
        <v>18</v>
      </c>
      <c r="FF175">
        <v>1907.73</v>
      </c>
      <c r="FQ175">
        <v>0</v>
      </c>
      <c r="FR175">
        <v>0</v>
      </c>
      <c r="FS175">
        <v>0</v>
      </c>
      <c r="FX175">
        <v>0</v>
      </c>
      <c r="FY175">
        <v>0</v>
      </c>
      <c r="GA175" t="s">
        <v>3</v>
      </c>
      <c r="GD175">
        <v>1</v>
      </c>
      <c r="GF175">
        <v>1741206054</v>
      </c>
      <c r="GG175">
        <v>2</v>
      </c>
      <c r="GH175">
        <v>3</v>
      </c>
      <c r="GI175">
        <v>3</v>
      </c>
      <c r="GJ175">
        <v>0</v>
      </c>
      <c r="GK175">
        <v>0</v>
      </c>
      <c r="GL175">
        <f t="shared" si="110"/>
        <v>0</v>
      </c>
      <c r="GM175">
        <f t="shared" si="111"/>
        <v>23739.79</v>
      </c>
      <c r="GN175">
        <f t="shared" si="112"/>
        <v>23739.79</v>
      </c>
      <c r="GO175">
        <f t="shared" si="113"/>
        <v>0</v>
      </c>
      <c r="GP175">
        <f t="shared" si="114"/>
        <v>0</v>
      </c>
      <c r="GR175">
        <v>1</v>
      </c>
      <c r="GS175">
        <v>1</v>
      </c>
      <c r="GT175">
        <v>0</v>
      </c>
      <c r="GU175" t="s">
        <v>3</v>
      </c>
      <c r="GV175">
        <f t="shared" si="115"/>
        <v>0</v>
      </c>
      <c r="GW175">
        <v>1</v>
      </c>
      <c r="GX175">
        <f t="shared" si="116"/>
        <v>0</v>
      </c>
      <c r="HA175">
        <v>0</v>
      </c>
      <c r="HB175">
        <v>0</v>
      </c>
      <c r="HC175">
        <f t="shared" si="117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6" spans="1:245" x14ac:dyDescent="0.2">
      <c r="A176">
        <v>17</v>
      </c>
      <c r="B176">
        <v>1</v>
      </c>
      <c r="C176">
        <f>ROW(SmtRes!A70)</f>
        <v>70</v>
      </c>
      <c r="D176">
        <f>ROW(EtalonRes!A41)</f>
        <v>41</v>
      </c>
      <c r="E176" t="s">
        <v>164</v>
      </c>
      <c r="F176" t="s">
        <v>165</v>
      </c>
      <c r="G176" t="s">
        <v>322</v>
      </c>
      <c r="H176" t="s">
        <v>153</v>
      </c>
      <c r="I176">
        <v>24</v>
      </c>
      <c r="J176">
        <v>0</v>
      </c>
      <c r="K176">
        <v>24</v>
      </c>
      <c r="O176">
        <f t="shared" si="86"/>
        <v>76234.58</v>
      </c>
      <c r="P176">
        <f t="shared" si="87"/>
        <v>0</v>
      </c>
      <c r="Q176">
        <f t="shared" si="88"/>
        <v>0</v>
      </c>
      <c r="R176">
        <f t="shared" si="89"/>
        <v>0</v>
      </c>
      <c r="S176">
        <f t="shared" si="90"/>
        <v>76234.58</v>
      </c>
      <c r="T176">
        <f t="shared" si="91"/>
        <v>0</v>
      </c>
      <c r="U176">
        <f t="shared" si="92"/>
        <v>240</v>
      </c>
      <c r="V176">
        <f t="shared" si="93"/>
        <v>0</v>
      </c>
      <c r="W176">
        <f t="shared" si="94"/>
        <v>0</v>
      </c>
      <c r="X176">
        <f t="shared" si="95"/>
        <v>0</v>
      </c>
      <c r="Y176">
        <f t="shared" si="95"/>
        <v>0</v>
      </c>
      <c r="AA176">
        <v>437648463</v>
      </c>
      <c r="AB176">
        <f t="shared" si="96"/>
        <v>1146.7295999999999</v>
      </c>
      <c r="AC176">
        <f>ROUND((ES176),6)</f>
        <v>0</v>
      </c>
      <c r="AD176">
        <f t="shared" si="97"/>
        <v>0</v>
      </c>
      <c r="AE176">
        <f t="shared" si="98"/>
        <v>0</v>
      </c>
      <c r="AF176">
        <f>ROUND(((EV176*0.8352)),6)</f>
        <v>1146.7295999999999</v>
      </c>
      <c r="AG176">
        <f t="shared" si="99"/>
        <v>0</v>
      </c>
      <c r="AH176">
        <f t="shared" si="100"/>
        <v>10</v>
      </c>
      <c r="AI176">
        <f t="shared" si="100"/>
        <v>0</v>
      </c>
      <c r="AJ176">
        <f t="shared" si="101"/>
        <v>0</v>
      </c>
      <c r="AK176">
        <v>1373</v>
      </c>
      <c r="AL176">
        <v>0</v>
      </c>
      <c r="AM176">
        <v>0</v>
      </c>
      <c r="AN176">
        <v>0</v>
      </c>
      <c r="AO176">
        <v>1373</v>
      </c>
      <c r="AP176">
        <v>0</v>
      </c>
      <c r="AQ176">
        <v>10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2.77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166</v>
      </c>
      <c r="BM176">
        <v>150</v>
      </c>
      <c r="BN176">
        <v>0</v>
      </c>
      <c r="BO176" t="s">
        <v>3</v>
      </c>
      <c r="BP176">
        <v>0</v>
      </c>
      <c r="BQ176">
        <v>1</v>
      </c>
      <c r="BR176">
        <v>0</v>
      </c>
      <c r="BS176">
        <v>2.77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02"/>
        <v>76234.58</v>
      </c>
      <c r="CQ176">
        <f t="shared" si="103"/>
        <v>0</v>
      </c>
      <c r="CR176">
        <f t="shared" si="104"/>
        <v>0</v>
      </c>
      <c r="CS176">
        <f t="shared" si="105"/>
        <v>0</v>
      </c>
      <c r="CT176">
        <f t="shared" si="106"/>
        <v>3176.4409919999998</v>
      </c>
      <c r="CU176">
        <f t="shared" si="107"/>
        <v>0</v>
      </c>
      <c r="CV176">
        <f t="shared" si="107"/>
        <v>10</v>
      </c>
      <c r="CW176">
        <f t="shared" si="107"/>
        <v>0</v>
      </c>
      <c r="CX176">
        <f t="shared" si="107"/>
        <v>0</v>
      </c>
      <c r="CY176">
        <f t="shared" si="108"/>
        <v>0</v>
      </c>
      <c r="CZ176">
        <f t="shared" si="109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167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1010</v>
      </c>
      <c r="DV176" t="s">
        <v>153</v>
      </c>
      <c r="DW176" t="s">
        <v>156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295507042</v>
      </c>
      <c r="EF176">
        <v>1</v>
      </c>
      <c r="EG176" t="s">
        <v>23</v>
      </c>
      <c r="EH176">
        <v>0</v>
      </c>
      <c r="EI176" t="s">
        <v>3</v>
      </c>
      <c r="EJ176">
        <v>1</v>
      </c>
      <c r="EK176">
        <v>150</v>
      </c>
      <c r="EL176" t="s">
        <v>157</v>
      </c>
      <c r="EM176" t="s">
        <v>158</v>
      </c>
      <c r="EO176" t="s">
        <v>3</v>
      </c>
      <c r="EQ176">
        <v>131072</v>
      </c>
      <c r="ER176">
        <v>1373</v>
      </c>
      <c r="ES176">
        <v>0</v>
      </c>
      <c r="ET176">
        <v>0</v>
      </c>
      <c r="EU176">
        <v>0</v>
      </c>
      <c r="EV176">
        <v>1373</v>
      </c>
      <c r="EW176">
        <v>10</v>
      </c>
      <c r="EX176">
        <v>0</v>
      </c>
      <c r="EY176">
        <v>0</v>
      </c>
      <c r="FQ176">
        <v>0</v>
      </c>
      <c r="FR176">
        <v>0</v>
      </c>
      <c r="FS176">
        <v>0</v>
      </c>
      <c r="FX176">
        <v>0</v>
      </c>
      <c r="FY176">
        <v>0</v>
      </c>
      <c r="GA176" t="s">
        <v>3</v>
      </c>
      <c r="GD176">
        <v>1</v>
      </c>
      <c r="GF176">
        <v>151078685</v>
      </c>
      <c r="GG176">
        <v>2</v>
      </c>
      <c r="GH176">
        <v>1</v>
      </c>
      <c r="GI176">
        <v>3</v>
      </c>
      <c r="GJ176">
        <v>0</v>
      </c>
      <c r="GK176">
        <v>0</v>
      </c>
      <c r="GL176">
        <f t="shared" si="110"/>
        <v>0</v>
      </c>
      <c r="GM176">
        <f t="shared" si="111"/>
        <v>76234.58</v>
      </c>
      <c r="GN176">
        <f t="shared" si="112"/>
        <v>76234.58</v>
      </c>
      <c r="GO176">
        <f t="shared" si="113"/>
        <v>0</v>
      </c>
      <c r="GP176">
        <f t="shared" si="114"/>
        <v>0</v>
      </c>
      <c r="GR176">
        <v>0</v>
      </c>
      <c r="GS176">
        <v>3</v>
      </c>
      <c r="GT176">
        <v>0</v>
      </c>
      <c r="GU176" t="s">
        <v>3</v>
      </c>
      <c r="GV176">
        <f t="shared" si="115"/>
        <v>0</v>
      </c>
      <c r="GW176">
        <v>1</v>
      </c>
      <c r="GX176">
        <f t="shared" si="116"/>
        <v>0</v>
      </c>
      <c r="HA176">
        <v>0</v>
      </c>
      <c r="HB176">
        <v>0</v>
      </c>
      <c r="HC176">
        <f t="shared" si="117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45" x14ac:dyDescent="0.2">
      <c r="A177">
        <v>18</v>
      </c>
      <c r="B177">
        <v>1</v>
      </c>
      <c r="C177">
        <v>70</v>
      </c>
      <c r="E177" t="s">
        <v>168</v>
      </c>
      <c r="F177" t="s">
        <v>86</v>
      </c>
      <c r="G177" t="s">
        <v>169</v>
      </c>
      <c r="H177" t="s">
        <v>99</v>
      </c>
      <c r="I177">
        <f>I176*J177</f>
        <v>7.68</v>
      </c>
      <c r="J177">
        <v>0.32</v>
      </c>
      <c r="K177">
        <v>0.32</v>
      </c>
      <c r="O177">
        <f t="shared" si="86"/>
        <v>11400.94</v>
      </c>
      <c r="P177">
        <f t="shared" si="87"/>
        <v>11400.94</v>
      </c>
      <c r="Q177">
        <f t="shared" si="88"/>
        <v>0</v>
      </c>
      <c r="R177">
        <f t="shared" si="89"/>
        <v>0</v>
      </c>
      <c r="S177">
        <f t="shared" si="90"/>
        <v>0</v>
      </c>
      <c r="T177">
        <f t="shared" si="91"/>
        <v>0</v>
      </c>
      <c r="U177">
        <f t="shared" si="92"/>
        <v>0</v>
      </c>
      <c r="V177">
        <f t="shared" si="93"/>
        <v>0</v>
      </c>
      <c r="W177">
        <f t="shared" si="94"/>
        <v>0</v>
      </c>
      <c r="X177">
        <f t="shared" si="95"/>
        <v>0</v>
      </c>
      <c r="Y177">
        <f t="shared" si="95"/>
        <v>0</v>
      </c>
      <c r="AA177">
        <v>437648463</v>
      </c>
      <c r="AB177">
        <f t="shared" si="96"/>
        <v>1484.4978000000001</v>
      </c>
      <c r="AC177">
        <f>ROUND(((ES177*1.02)),6)</f>
        <v>1484.4978000000001</v>
      </c>
      <c r="AD177">
        <f t="shared" si="97"/>
        <v>0</v>
      </c>
      <c r="AE177">
        <f t="shared" si="98"/>
        <v>0</v>
      </c>
      <c r="AF177">
        <f>ROUND((EV177),6)</f>
        <v>0</v>
      </c>
      <c r="AG177">
        <f t="shared" si="99"/>
        <v>0</v>
      </c>
      <c r="AH177">
        <f t="shared" si="100"/>
        <v>0</v>
      </c>
      <c r="AI177">
        <f t="shared" si="100"/>
        <v>0</v>
      </c>
      <c r="AJ177">
        <f t="shared" si="101"/>
        <v>0</v>
      </c>
      <c r="AK177">
        <v>1455.39</v>
      </c>
      <c r="AL177">
        <v>1455.39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150</v>
      </c>
      <c r="BN177">
        <v>0</v>
      </c>
      <c r="BO177" t="s">
        <v>3</v>
      </c>
      <c r="BP177">
        <v>0</v>
      </c>
      <c r="BQ177">
        <v>1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02"/>
        <v>11400.94</v>
      </c>
      <c r="CQ177">
        <f t="shared" si="103"/>
        <v>1484.4978000000001</v>
      </c>
      <c r="CR177">
        <f t="shared" si="104"/>
        <v>0</v>
      </c>
      <c r="CS177">
        <f t="shared" si="105"/>
        <v>0</v>
      </c>
      <c r="CT177">
        <f t="shared" si="106"/>
        <v>0</v>
      </c>
      <c r="CU177">
        <f t="shared" si="107"/>
        <v>0</v>
      </c>
      <c r="CV177">
        <f t="shared" si="107"/>
        <v>0</v>
      </c>
      <c r="CW177">
        <f t="shared" si="107"/>
        <v>0</v>
      </c>
      <c r="CX177">
        <f t="shared" si="107"/>
        <v>0</v>
      </c>
      <c r="CY177">
        <f t="shared" si="108"/>
        <v>0</v>
      </c>
      <c r="CZ177">
        <f t="shared" si="109"/>
        <v>0</v>
      </c>
      <c r="DC177" t="s">
        <v>3</v>
      </c>
      <c r="DD177" t="s">
        <v>89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1009</v>
      </c>
      <c r="DV177" t="s">
        <v>99</v>
      </c>
      <c r="DW177" t="s">
        <v>99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295507042</v>
      </c>
      <c r="EF177">
        <v>1</v>
      </c>
      <c r="EG177" t="s">
        <v>23</v>
      </c>
      <c r="EH177">
        <v>0</v>
      </c>
      <c r="EI177" t="s">
        <v>3</v>
      </c>
      <c r="EJ177">
        <v>1</v>
      </c>
      <c r="EK177">
        <v>150</v>
      </c>
      <c r="EL177" t="s">
        <v>157</v>
      </c>
      <c r="EM177" t="s">
        <v>158</v>
      </c>
      <c r="EO177" t="s">
        <v>3</v>
      </c>
      <c r="EQ177">
        <v>0</v>
      </c>
      <c r="ER177">
        <v>1455.39</v>
      </c>
      <c r="ES177">
        <v>1455.39</v>
      </c>
      <c r="ET177">
        <v>0</v>
      </c>
      <c r="EU177">
        <v>0</v>
      </c>
      <c r="EV177">
        <v>0</v>
      </c>
      <c r="EW177">
        <v>0</v>
      </c>
      <c r="EX177">
        <v>0</v>
      </c>
      <c r="EZ177">
        <v>5</v>
      </c>
      <c r="FC177">
        <v>0</v>
      </c>
      <c r="FD177">
        <v>18</v>
      </c>
      <c r="FF177">
        <v>1455.39</v>
      </c>
      <c r="FQ177">
        <v>0</v>
      </c>
      <c r="FR177">
        <v>0</v>
      </c>
      <c r="FS177">
        <v>0</v>
      </c>
      <c r="FX177">
        <v>0</v>
      </c>
      <c r="FY177">
        <v>0</v>
      </c>
      <c r="GA177" t="s">
        <v>3</v>
      </c>
      <c r="GD177">
        <v>1</v>
      </c>
      <c r="GF177">
        <v>-1021714506</v>
      </c>
      <c r="GG177">
        <v>2</v>
      </c>
      <c r="GH177">
        <v>3</v>
      </c>
      <c r="GI177">
        <v>3</v>
      </c>
      <c r="GJ177">
        <v>0</v>
      </c>
      <c r="GK177">
        <v>0</v>
      </c>
      <c r="GL177">
        <f t="shared" si="110"/>
        <v>0</v>
      </c>
      <c r="GM177">
        <f t="shared" si="111"/>
        <v>11400.94</v>
      </c>
      <c r="GN177">
        <f t="shared" si="112"/>
        <v>11400.94</v>
      </c>
      <c r="GO177">
        <f t="shared" si="113"/>
        <v>0</v>
      </c>
      <c r="GP177">
        <f t="shared" si="114"/>
        <v>0</v>
      </c>
      <c r="GR177">
        <v>1</v>
      </c>
      <c r="GS177">
        <v>1</v>
      </c>
      <c r="GT177">
        <v>0</v>
      </c>
      <c r="GU177" t="s">
        <v>3</v>
      </c>
      <c r="GV177">
        <f t="shared" si="115"/>
        <v>0</v>
      </c>
      <c r="GW177">
        <v>1</v>
      </c>
      <c r="GX177">
        <f t="shared" si="116"/>
        <v>0</v>
      </c>
      <c r="HA177">
        <v>0</v>
      </c>
      <c r="HB177">
        <v>0</v>
      </c>
      <c r="HC177">
        <f t="shared" si="117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9" spans="1:245" x14ac:dyDescent="0.2">
      <c r="A179" s="2">
        <v>51</v>
      </c>
      <c r="B179" s="2">
        <f>B166</f>
        <v>1</v>
      </c>
      <c r="C179" s="2">
        <f>A166</f>
        <v>4</v>
      </c>
      <c r="D179" s="2">
        <f>ROW(A166)</f>
        <v>166</v>
      </c>
      <c r="E179" s="2"/>
      <c r="F179" s="2" t="str">
        <f>IF(F166&lt;&gt;"",F166,"")</f>
        <v>Новый раздел</v>
      </c>
      <c r="G179" s="2" t="str">
        <f>IF(G166&lt;&gt;"",G166,"")</f>
        <v>Техническое обслуживание кондиционеров</v>
      </c>
      <c r="H179" s="2">
        <v>0</v>
      </c>
      <c r="I179" s="2"/>
      <c r="J179" s="2"/>
      <c r="K179" s="2"/>
      <c r="L179" s="2"/>
      <c r="M179" s="2"/>
      <c r="N179" s="2"/>
      <c r="O179" s="2">
        <f t="shared" ref="O179:T179" si="118">ROUND(AB179,2)</f>
        <v>245681.11</v>
      </c>
      <c r="P179" s="2">
        <f t="shared" si="118"/>
        <v>73797.09</v>
      </c>
      <c r="Q179" s="2">
        <f t="shared" si="118"/>
        <v>0</v>
      </c>
      <c r="R179" s="2">
        <f t="shared" si="118"/>
        <v>0</v>
      </c>
      <c r="S179" s="2">
        <f t="shared" si="118"/>
        <v>171884.02</v>
      </c>
      <c r="T179" s="2">
        <f t="shared" si="118"/>
        <v>0</v>
      </c>
      <c r="U179" s="2">
        <f>AH179</f>
        <v>840</v>
      </c>
      <c r="V179" s="2">
        <f>AI179</f>
        <v>0</v>
      </c>
      <c r="W179" s="2">
        <f>ROUND(AJ179,2)</f>
        <v>0</v>
      </c>
      <c r="X179" s="2">
        <f>ROUND(AK179,2)</f>
        <v>0</v>
      </c>
      <c r="Y179" s="2">
        <f>ROUND(AL179,2)</f>
        <v>0</v>
      </c>
      <c r="Z179" s="2"/>
      <c r="AA179" s="2"/>
      <c r="AB179" s="2">
        <f>ROUND(SUMIF(AA170:AA177,"=437648463",O170:O177),2)</f>
        <v>245681.11</v>
      </c>
      <c r="AC179" s="2">
        <f>ROUND(SUMIF(AA170:AA177,"=437648463",P170:P177),2)</f>
        <v>73797.09</v>
      </c>
      <c r="AD179" s="2">
        <f>ROUND(SUMIF(AA170:AA177,"=437648463",Q170:Q177),2)</f>
        <v>0</v>
      </c>
      <c r="AE179" s="2">
        <f>ROUND(SUMIF(AA170:AA177,"=437648463",R170:R177),2)</f>
        <v>0</v>
      </c>
      <c r="AF179" s="2">
        <f>ROUND(SUMIF(AA170:AA177,"=437648463",S170:S177),2)</f>
        <v>171884.02</v>
      </c>
      <c r="AG179" s="2">
        <f>ROUND(SUMIF(AA170:AA177,"=437648463",T170:T177),2)</f>
        <v>0</v>
      </c>
      <c r="AH179" s="2">
        <f>SUMIF(AA170:AA177,"=437648463",U170:U177)</f>
        <v>840</v>
      </c>
      <c r="AI179" s="2">
        <f>SUMIF(AA170:AA177,"=437648463",V170:V177)</f>
        <v>0</v>
      </c>
      <c r="AJ179" s="2">
        <f>ROUND(SUMIF(AA170:AA177,"=437648463",W170:W177),2)</f>
        <v>0</v>
      </c>
      <c r="AK179" s="2">
        <f>ROUND(SUMIF(AA170:AA177,"=437648463",X170:X177),2)</f>
        <v>0</v>
      </c>
      <c r="AL179" s="2">
        <f>ROUND(SUMIF(AA170:AA177,"=437648463",Y170:Y177),2)</f>
        <v>0</v>
      </c>
      <c r="AM179" s="2"/>
      <c r="AN179" s="2"/>
      <c r="AO179" s="2">
        <f t="shared" ref="AO179:BD179" si="119">ROUND(BX179,2)</f>
        <v>0</v>
      </c>
      <c r="AP179" s="2">
        <f t="shared" si="119"/>
        <v>0</v>
      </c>
      <c r="AQ179" s="2">
        <f t="shared" si="119"/>
        <v>0</v>
      </c>
      <c r="AR179" s="2">
        <f t="shared" si="119"/>
        <v>245681.11</v>
      </c>
      <c r="AS179" s="2">
        <f t="shared" si="119"/>
        <v>245681.11</v>
      </c>
      <c r="AT179" s="2">
        <f t="shared" si="119"/>
        <v>0</v>
      </c>
      <c r="AU179" s="2">
        <f t="shared" si="119"/>
        <v>0</v>
      </c>
      <c r="AV179" s="2">
        <f t="shared" si="119"/>
        <v>73797.09</v>
      </c>
      <c r="AW179" s="2">
        <f t="shared" si="119"/>
        <v>73797.09</v>
      </c>
      <c r="AX179" s="2">
        <f t="shared" si="119"/>
        <v>0</v>
      </c>
      <c r="AY179" s="2">
        <f t="shared" si="119"/>
        <v>73797.09</v>
      </c>
      <c r="AZ179" s="2">
        <f t="shared" si="119"/>
        <v>0</v>
      </c>
      <c r="BA179" s="2">
        <f t="shared" si="119"/>
        <v>0</v>
      </c>
      <c r="BB179" s="2">
        <f t="shared" si="119"/>
        <v>0</v>
      </c>
      <c r="BC179" s="2">
        <f t="shared" si="119"/>
        <v>0</v>
      </c>
      <c r="BD179" s="2">
        <f t="shared" si="119"/>
        <v>0</v>
      </c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>
        <f>ROUND(SUMIF(AA170:AA177,"=437648463",FQ170:FQ177),2)</f>
        <v>0</v>
      </c>
      <c r="BY179" s="2">
        <f>ROUND(SUMIF(AA170:AA177,"=437648463",FR170:FR177),2)</f>
        <v>0</v>
      </c>
      <c r="BZ179" s="2">
        <f>ROUND(SUMIF(AA170:AA177,"=437648463",GL170:GL177),2)</f>
        <v>0</v>
      </c>
      <c r="CA179" s="2">
        <f>ROUND(SUMIF(AA170:AA177,"=437648463",GM170:GM177),2)</f>
        <v>245681.11</v>
      </c>
      <c r="CB179" s="2">
        <f>ROUND(SUMIF(AA170:AA177,"=437648463",GN170:GN177),2)</f>
        <v>245681.11</v>
      </c>
      <c r="CC179" s="2">
        <f>ROUND(SUMIF(AA170:AA177,"=437648463",GO170:GO177),2)</f>
        <v>0</v>
      </c>
      <c r="CD179" s="2">
        <f>ROUND(SUMIF(AA170:AA177,"=437648463",GP170:GP177),2)</f>
        <v>0</v>
      </c>
      <c r="CE179" s="2">
        <f>AC179-BX179</f>
        <v>73797.09</v>
      </c>
      <c r="CF179" s="2">
        <f>AC179-BY179</f>
        <v>73797.09</v>
      </c>
      <c r="CG179" s="2">
        <f>BX179-BZ179</f>
        <v>0</v>
      </c>
      <c r="CH179" s="2">
        <f>AC179-BX179-BY179+BZ179</f>
        <v>73797.09</v>
      </c>
      <c r="CI179" s="2">
        <f>BY179-BZ179</f>
        <v>0</v>
      </c>
      <c r="CJ179" s="2">
        <f>ROUND(SUMIF(AA170:AA177,"=437648463",GX170:GX177),2)</f>
        <v>0</v>
      </c>
      <c r="CK179" s="2">
        <f>ROUND(SUMIF(AA170:AA177,"=437648463",GY170:GY177),2)</f>
        <v>0</v>
      </c>
      <c r="CL179" s="2">
        <f>ROUND(SUMIF(AA170:AA177,"=437648463",GZ170:GZ177),2)</f>
        <v>0</v>
      </c>
      <c r="CM179" s="2">
        <f>ROUND(SUMIF(AA170:AA177,"=437648463",HD170:HD177),2)</f>
        <v>0</v>
      </c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>
        <v>0</v>
      </c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201</v>
      </c>
      <c r="F181" s="4">
        <f>ROUND(Source!O179,O181)</f>
        <v>245681.11</v>
      </c>
      <c r="G181" s="4" t="s">
        <v>26</v>
      </c>
      <c r="H181" s="4" t="s">
        <v>27</v>
      </c>
      <c r="I181" s="4"/>
      <c r="J181" s="4"/>
      <c r="K181" s="4">
        <v>201</v>
      </c>
      <c r="L181" s="4">
        <v>1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245681.11</v>
      </c>
      <c r="X181" s="4">
        <v>1</v>
      </c>
      <c r="Y181" s="4">
        <v>245681.11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202</v>
      </c>
      <c r="F182" s="4">
        <f>ROUND(Source!P179,O182)</f>
        <v>73797.09</v>
      </c>
      <c r="G182" s="4" t="s">
        <v>28</v>
      </c>
      <c r="H182" s="4" t="s">
        <v>29</v>
      </c>
      <c r="I182" s="4"/>
      <c r="J182" s="4"/>
      <c r="K182" s="4">
        <v>202</v>
      </c>
      <c r="L182" s="4">
        <v>2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73797.09</v>
      </c>
      <c r="X182" s="4">
        <v>1</v>
      </c>
      <c r="Y182" s="4">
        <v>73797.09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222</v>
      </c>
      <c r="F183" s="4">
        <f>ROUND(Source!AO179,O183)</f>
        <v>0</v>
      </c>
      <c r="G183" s="4" t="s">
        <v>30</v>
      </c>
      <c r="H183" s="4" t="s">
        <v>31</v>
      </c>
      <c r="I183" s="4"/>
      <c r="J183" s="4"/>
      <c r="K183" s="4">
        <v>222</v>
      </c>
      <c r="L183" s="4">
        <v>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225</v>
      </c>
      <c r="F184" s="4">
        <f>ROUND(Source!AV179,O184)</f>
        <v>73797.09</v>
      </c>
      <c r="G184" s="4" t="s">
        <v>32</v>
      </c>
      <c r="H184" s="4" t="s">
        <v>33</v>
      </c>
      <c r="I184" s="4"/>
      <c r="J184" s="4"/>
      <c r="K184" s="4">
        <v>225</v>
      </c>
      <c r="L184" s="4">
        <v>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73797.09</v>
      </c>
      <c r="X184" s="4">
        <v>1</v>
      </c>
      <c r="Y184" s="4">
        <v>73797.09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226</v>
      </c>
      <c r="F185" s="4">
        <f>ROUND(Source!AW179,O185)</f>
        <v>73797.09</v>
      </c>
      <c r="G185" s="4" t="s">
        <v>34</v>
      </c>
      <c r="H185" s="4" t="s">
        <v>35</v>
      </c>
      <c r="I185" s="4"/>
      <c r="J185" s="4"/>
      <c r="K185" s="4">
        <v>226</v>
      </c>
      <c r="L185" s="4">
        <v>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73797.09</v>
      </c>
      <c r="X185" s="4">
        <v>1</v>
      </c>
      <c r="Y185" s="4">
        <v>73797.09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227</v>
      </c>
      <c r="F186" s="4">
        <f>ROUND(Source!AX179,O186)</f>
        <v>0</v>
      </c>
      <c r="G186" s="4" t="s">
        <v>36</v>
      </c>
      <c r="H186" s="4" t="s">
        <v>37</v>
      </c>
      <c r="I186" s="4"/>
      <c r="J186" s="4"/>
      <c r="K186" s="4">
        <v>227</v>
      </c>
      <c r="L186" s="4">
        <v>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228</v>
      </c>
      <c r="F187" s="4">
        <f>ROUND(Source!AY179,O187)</f>
        <v>73797.09</v>
      </c>
      <c r="G187" s="4" t="s">
        <v>38</v>
      </c>
      <c r="H187" s="4" t="s">
        <v>39</v>
      </c>
      <c r="I187" s="4"/>
      <c r="J187" s="4"/>
      <c r="K187" s="4">
        <v>228</v>
      </c>
      <c r="L187" s="4">
        <v>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73797.09</v>
      </c>
      <c r="X187" s="4">
        <v>1</v>
      </c>
      <c r="Y187" s="4">
        <v>73797.09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216</v>
      </c>
      <c r="F188" s="4">
        <f>ROUND(Source!AP179,O188)</f>
        <v>0</v>
      </c>
      <c r="G188" s="4" t="s">
        <v>40</v>
      </c>
      <c r="H188" s="4" t="s">
        <v>41</v>
      </c>
      <c r="I188" s="4"/>
      <c r="J188" s="4"/>
      <c r="K188" s="4">
        <v>216</v>
      </c>
      <c r="L188" s="4">
        <v>8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223</v>
      </c>
      <c r="F189" s="4">
        <f>ROUND(Source!AQ179,O189)</f>
        <v>0</v>
      </c>
      <c r="G189" s="4" t="s">
        <v>42</v>
      </c>
      <c r="H189" s="4" t="s">
        <v>43</v>
      </c>
      <c r="I189" s="4"/>
      <c r="J189" s="4"/>
      <c r="K189" s="4">
        <v>223</v>
      </c>
      <c r="L189" s="4">
        <v>9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229</v>
      </c>
      <c r="F190" s="4">
        <f>ROUND(Source!AZ179,O190)</f>
        <v>0</v>
      </c>
      <c r="G190" s="4" t="s">
        <v>44</v>
      </c>
      <c r="H190" s="4" t="s">
        <v>45</v>
      </c>
      <c r="I190" s="4"/>
      <c r="J190" s="4"/>
      <c r="K190" s="4">
        <v>229</v>
      </c>
      <c r="L190" s="4">
        <v>10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203</v>
      </c>
      <c r="F191" s="4">
        <f>ROUND(Source!Q179,O191)</f>
        <v>0</v>
      </c>
      <c r="G191" s="4" t="s">
        <v>46</v>
      </c>
      <c r="H191" s="4" t="s">
        <v>47</v>
      </c>
      <c r="I191" s="4"/>
      <c r="J191" s="4"/>
      <c r="K191" s="4">
        <v>203</v>
      </c>
      <c r="L191" s="4">
        <v>11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231</v>
      </c>
      <c r="F192" s="4">
        <f>ROUND(Source!BB179,O192)</f>
        <v>0</v>
      </c>
      <c r="G192" s="4" t="s">
        <v>48</v>
      </c>
      <c r="H192" s="4" t="s">
        <v>49</v>
      </c>
      <c r="I192" s="4"/>
      <c r="J192" s="4"/>
      <c r="K192" s="4">
        <v>231</v>
      </c>
      <c r="L192" s="4">
        <v>12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204</v>
      </c>
      <c r="F193" s="4">
        <f>ROUND(Source!R179,O193)</f>
        <v>0</v>
      </c>
      <c r="G193" s="4" t="s">
        <v>50</v>
      </c>
      <c r="H193" s="4" t="s">
        <v>51</v>
      </c>
      <c r="I193" s="4"/>
      <c r="J193" s="4"/>
      <c r="K193" s="4">
        <v>204</v>
      </c>
      <c r="L193" s="4">
        <v>13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205</v>
      </c>
      <c r="F194" s="4">
        <f>ROUND(Source!S179,O194)</f>
        <v>171884.02</v>
      </c>
      <c r="G194" s="4" t="s">
        <v>52</v>
      </c>
      <c r="H194" s="4" t="s">
        <v>53</v>
      </c>
      <c r="I194" s="4"/>
      <c r="J194" s="4"/>
      <c r="K194" s="4">
        <v>205</v>
      </c>
      <c r="L194" s="4">
        <v>14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171884.02</v>
      </c>
      <c r="X194" s="4">
        <v>1</v>
      </c>
      <c r="Y194" s="4">
        <v>171884.02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232</v>
      </c>
      <c r="F195" s="4">
        <f>ROUND(Source!BC179,O195)</f>
        <v>0</v>
      </c>
      <c r="G195" s="4" t="s">
        <v>54</v>
      </c>
      <c r="H195" s="4" t="s">
        <v>55</v>
      </c>
      <c r="I195" s="4"/>
      <c r="J195" s="4"/>
      <c r="K195" s="4">
        <v>232</v>
      </c>
      <c r="L195" s="4">
        <v>15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214</v>
      </c>
      <c r="F196" s="4">
        <f>ROUND(Source!AS179,O196)</f>
        <v>245681.11</v>
      </c>
      <c r="G196" s="4" t="s">
        <v>56</v>
      </c>
      <c r="H196" s="4" t="s">
        <v>57</v>
      </c>
      <c r="I196" s="4"/>
      <c r="J196" s="4"/>
      <c r="K196" s="4">
        <v>214</v>
      </c>
      <c r="L196" s="4">
        <v>16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245681.11</v>
      </c>
      <c r="X196" s="4">
        <v>1</v>
      </c>
      <c r="Y196" s="4">
        <v>245681.11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215</v>
      </c>
      <c r="F197" s="4">
        <f>ROUND(Source!AT179,O197)</f>
        <v>0</v>
      </c>
      <c r="G197" s="4" t="s">
        <v>58</v>
      </c>
      <c r="H197" s="4" t="s">
        <v>59</v>
      </c>
      <c r="I197" s="4"/>
      <c r="J197" s="4"/>
      <c r="K197" s="4">
        <v>215</v>
      </c>
      <c r="L197" s="4">
        <v>17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217</v>
      </c>
      <c r="F198" s="4">
        <f>ROUND(Source!AU179,O198)</f>
        <v>0</v>
      </c>
      <c r="G198" s="4" t="s">
        <v>60</v>
      </c>
      <c r="H198" s="4" t="s">
        <v>61</v>
      </c>
      <c r="I198" s="4"/>
      <c r="J198" s="4"/>
      <c r="K198" s="4">
        <v>217</v>
      </c>
      <c r="L198" s="4">
        <v>18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230</v>
      </c>
      <c r="F199" s="4">
        <f>ROUND(Source!BA179,O199)</f>
        <v>0</v>
      </c>
      <c r="G199" s="4" t="s">
        <v>62</v>
      </c>
      <c r="H199" s="4" t="s">
        <v>63</v>
      </c>
      <c r="I199" s="4"/>
      <c r="J199" s="4"/>
      <c r="K199" s="4">
        <v>230</v>
      </c>
      <c r="L199" s="4">
        <v>19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206</v>
      </c>
      <c r="F200" s="4">
        <f>ROUND(Source!T179,O200)</f>
        <v>0</v>
      </c>
      <c r="G200" s="4" t="s">
        <v>64</v>
      </c>
      <c r="H200" s="4" t="s">
        <v>65</v>
      </c>
      <c r="I200" s="4"/>
      <c r="J200" s="4"/>
      <c r="K200" s="4">
        <v>206</v>
      </c>
      <c r="L200" s="4">
        <v>20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207</v>
      </c>
      <c r="F201" s="4">
        <f>Source!U179</f>
        <v>840</v>
      </c>
      <c r="G201" s="4" t="s">
        <v>66</v>
      </c>
      <c r="H201" s="4" t="s">
        <v>67</v>
      </c>
      <c r="I201" s="4"/>
      <c r="J201" s="4"/>
      <c r="K201" s="4">
        <v>207</v>
      </c>
      <c r="L201" s="4">
        <v>21</v>
      </c>
      <c r="M201" s="4">
        <v>3</v>
      </c>
      <c r="N201" s="4" t="s">
        <v>3</v>
      </c>
      <c r="O201" s="4">
        <v>-1</v>
      </c>
      <c r="P201" s="4"/>
      <c r="Q201" s="4"/>
      <c r="R201" s="4"/>
      <c r="S201" s="4"/>
      <c r="T201" s="4"/>
      <c r="U201" s="4"/>
      <c r="V201" s="4"/>
      <c r="W201" s="4">
        <v>840</v>
      </c>
      <c r="X201" s="4">
        <v>1</v>
      </c>
      <c r="Y201" s="4">
        <v>840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208</v>
      </c>
      <c r="F202" s="4">
        <f>Source!V179</f>
        <v>0</v>
      </c>
      <c r="G202" s="4" t="s">
        <v>68</v>
      </c>
      <c r="H202" s="4" t="s">
        <v>69</v>
      </c>
      <c r="I202" s="4"/>
      <c r="J202" s="4"/>
      <c r="K202" s="4">
        <v>208</v>
      </c>
      <c r="L202" s="4">
        <v>22</v>
      </c>
      <c r="M202" s="4">
        <v>3</v>
      </c>
      <c r="N202" s="4" t="s">
        <v>3</v>
      </c>
      <c r="O202" s="4">
        <v>-1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209</v>
      </c>
      <c r="F203" s="4">
        <f>ROUND(Source!W179,O203)</f>
        <v>0</v>
      </c>
      <c r="G203" s="4" t="s">
        <v>70</v>
      </c>
      <c r="H203" s="4" t="s">
        <v>71</v>
      </c>
      <c r="I203" s="4"/>
      <c r="J203" s="4"/>
      <c r="K203" s="4">
        <v>209</v>
      </c>
      <c r="L203" s="4">
        <v>23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233</v>
      </c>
      <c r="F204" s="4">
        <f>ROUND(Source!BD179,O204)</f>
        <v>0</v>
      </c>
      <c r="G204" s="4" t="s">
        <v>72</v>
      </c>
      <c r="H204" s="4" t="s">
        <v>73</v>
      </c>
      <c r="I204" s="4"/>
      <c r="J204" s="4"/>
      <c r="K204" s="4">
        <v>233</v>
      </c>
      <c r="L204" s="4">
        <v>24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210</v>
      </c>
      <c r="F205" s="4">
        <f>ROUND(Source!X179,O205)</f>
        <v>0</v>
      </c>
      <c r="G205" s="4" t="s">
        <v>74</v>
      </c>
      <c r="H205" s="4" t="s">
        <v>75</v>
      </c>
      <c r="I205" s="4"/>
      <c r="J205" s="4"/>
      <c r="K205" s="4">
        <v>210</v>
      </c>
      <c r="L205" s="4">
        <v>25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211</v>
      </c>
      <c r="F206" s="4">
        <f>ROUND(Source!Y179,O206)</f>
        <v>0</v>
      </c>
      <c r="G206" s="4" t="s">
        <v>76</v>
      </c>
      <c r="H206" s="4" t="s">
        <v>77</v>
      </c>
      <c r="I206" s="4"/>
      <c r="J206" s="4"/>
      <c r="K206" s="4">
        <v>211</v>
      </c>
      <c r="L206" s="4">
        <v>26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224</v>
      </c>
      <c r="F207" s="4">
        <f>ROUND(Source!AR179,O207)</f>
        <v>245681.11</v>
      </c>
      <c r="G207" s="4" t="s">
        <v>78</v>
      </c>
      <c r="H207" s="4" t="s">
        <v>79</v>
      </c>
      <c r="I207" s="4"/>
      <c r="J207" s="4"/>
      <c r="K207" s="4">
        <v>224</v>
      </c>
      <c r="L207" s="4">
        <v>27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245681.11</v>
      </c>
      <c r="X207" s="4">
        <v>1</v>
      </c>
      <c r="Y207" s="4">
        <v>245681.11</v>
      </c>
      <c r="Z207" s="4"/>
      <c r="AA207" s="4"/>
      <c r="AB207" s="4"/>
    </row>
    <row r="208" spans="1:28" x14ac:dyDescent="0.2">
      <c r="A208" s="4">
        <v>50</v>
      </c>
      <c r="B208" s="4">
        <v>1</v>
      </c>
      <c r="C208" s="4">
        <v>0</v>
      </c>
      <c r="D208" s="4">
        <v>2</v>
      </c>
      <c r="E208" s="4">
        <v>0</v>
      </c>
      <c r="F208" s="4">
        <f>ROUND(F207-F209,O208)</f>
        <v>171884.02</v>
      </c>
      <c r="G208" s="4" t="s">
        <v>82</v>
      </c>
      <c r="H208" s="4" t="s">
        <v>170</v>
      </c>
      <c r="I208" s="4"/>
      <c r="J208" s="4"/>
      <c r="K208" s="4">
        <v>212</v>
      </c>
      <c r="L208" s="4">
        <v>29</v>
      </c>
      <c r="M208" s="4">
        <v>0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171884.02</v>
      </c>
      <c r="X208" s="4">
        <v>1</v>
      </c>
      <c r="Y208" s="4">
        <v>171884.02</v>
      </c>
      <c r="Z208" s="4"/>
      <c r="AA208" s="4"/>
      <c r="AB208" s="4"/>
    </row>
    <row r="209" spans="1:245" x14ac:dyDescent="0.2">
      <c r="A209" s="4">
        <v>50</v>
      </c>
      <c r="B209" s="4">
        <v>1</v>
      </c>
      <c r="C209" s="4">
        <v>0</v>
      </c>
      <c r="D209" s="4">
        <v>2</v>
      </c>
      <c r="E209" s="4">
        <v>0</v>
      </c>
      <c r="F209" s="4">
        <f>ROUND(F185,O209)</f>
        <v>73797.09</v>
      </c>
      <c r="G209" s="4" t="s">
        <v>100</v>
      </c>
      <c r="H209" s="4" t="s">
        <v>171</v>
      </c>
      <c r="I209" s="4"/>
      <c r="J209" s="4"/>
      <c r="K209" s="4">
        <v>212</v>
      </c>
      <c r="L209" s="4">
        <v>30</v>
      </c>
      <c r="M209" s="4">
        <v>0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73797.09</v>
      </c>
      <c r="X209" s="4">
        <v>1</v>
      </c>
      <c r="Y209" s="4">
        <v>73797.09</v>
      </c>
      <c r="Z209" s="4"/>
      <c r="AA209" s="4"/>
      <c r="AB209" s="4"/>
    </row>
    <row r="210" spans="1:245" x14ac:dyDescent="0.2">
      <c r="A210" s="4">
        <v>50</v>
      </c>
      <c r="B210" s="4">
        <v>1</v>
      </c>
      <c r="C210" s="4">
        <v>0</v>
      </c>
      <c r="D210" s="4">
        <v>2</v>
      </c>
      <c r="E210" s="4">
        <v>0</v>
      </c>
      <c r="F210" s="4">
        <f>ROUND(F209*1.0662,O210)</f>
        <v>78682.460000000006</v>
      </c>
      <c r="G210" s="4" t="s">
        <v>108</v>
      </c>
      <c r="H210" s="4" t="s">
        <v>172</v>
      </c>
      <c r="I210" s="4"/>
      <c r="J210" s="4"/>
      <c r="K210" s="4">
        <v>212</v>
      </c>
      <c r="L210" s="4">
        <v>31</v>
      </c>
      <c r="M210" s="4">
        <v>0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78682.460000000006</v>
      </c>
      <c r="X210" s="4">
        <v>1</v>
      </c>
      <c r="Y210" s="4">
        <v>78682.460000000006</v>
      </c>
      <c r="Z210" s="4"/>
      <c r="AA210" s="4"/>
      <c r="AB210" s="4"/>
    </row>
    <row r="211" spans="1:245" x14ac:dyDescent="0.2">
      <c r="A211" s="4">
        <v>50</v>
      </c>
      <c r="B211" s="4">
        <v>1</v>
      </c>
      <c r="C211" s="4">
        <v>0</v>
      </c>
      <c r="D211" s="4">
        <v>2</v>
      </c>
      <c r="E211" s="4">
        <v>0</v>
      </c>
      <c r="F211" s="4">
        <f>ROUND(F210+F208,O211)</f>
        <v>250566.48</v>
      </c>
      <c r="G211" s="4" t="s">
        <v>173</v>
      </c>
      <c r="H211" s="4" t="s">
        <v>174</v>
      </c>
      <c r="I211" s="4"/>
      <c r="J211" s="4"/>
      <c r="K211" s="4">
        <v>212</v>
      </c>
      <c r="L211" s="4">
        <v>32</v>
      </c>
      <c r="M211" s="4">
        <v>0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250566.48</v>
      </c>
      <c r="X211" s="4">
        <v>1</v>
      </c>
      <c r="Y211" s="4">
        <v>250566.48</v>
      </c>
      <c r="Z211" s="4"/>
      <c r="AA211" s="4"/>
      <c r="AB211" s="4"/>
    </row>
    <row r="213" spans="1:245" x14ac:dyDescent="0.2">
      <c r="A213" s="1">
        <v>4</v>
      </c>
      <c r="B213" s="1">
        <v>1</v>
      </c>
      <c r="C213" s="1"/>
      <c r="D213" s="1">
        <f>ROW(A223)</f>
        <v>223</v>
      </c>
      <c r="E213" s="1"/>
      <c r="F213" s="1" t="s">
        <v>14</v>
      </c>
      <c r="G213" s="1" t="s">
        <v>175</v>
      </c>
      <c r="H213" s="1" t="s">
        <v>3</v>
      </c>
      <c r="I213" s="1">
        <v>0</v>
      </c>
      <c r="J213" s="1"/>
      <c r="K213" s="1">
        <v>-1</v>
      </c>
      <c r="L213" s="1"/>
      <c r="M213" s="1" t="s">
        <v>3</v>
      </c>
      <c r="N213" s="1"/>
      <c r="O213" s="1"/>
      <c r="P213" s="1"/>
      <c r="Q213" s="1"/>
      <c r="R213" s="1"/>
      <c r="S213" s="1">
        <v>0</v>
      </c>
      <c r="T213" s="1"/>
      <c r="U213" s="1" t="s">
        <v>3</v>
      </c>
      <c r="V213" s="1">
        <v>0</v>
      </c>
      <c r="W213" s="1"/>
      <c r="X213" s="1"/>
      <c r="Y213" s="1"/>
      <c r="Z213" s="1"/>
      <c r="AA213" s="1"/>
      <c r="AB213" s="1" t="s">
        <v>3</v>
      </c>
      <c r="AC213" s="1" t="s">
        <v>3</v>
      </c>
      <c r="AD213" s="1" t="s">
        <v>3</v>
      </c>
      <c r="AE213" s="1" t="s">
        <v>3</v>
      </c>
      <c r="AF213" s="1" t="s">
        <v>3</v>
      </c>
      <c r="AG213" s="1" t="s">
        <v>3</v>
      </c>
      <c r="AH213" s="1"/>
      <c r="AI213" s="1"/>
      <c r="AJ213" s="1"/>
      <c r="AK213" s="1"/>
      <c r="AL213" s="1"/>
      <c r="AM213" s="1"/>
      <c r="AN213" s="1"/>
      <c r="AO213" s="1"/>
      <c r="AP213" s="1" t="s">
        <v>3</v>
      </c>
      <c r="AQ213" s="1" t="s">
        <v>3</v>
      </c>
      <c r="AR213" s="1" t="s">
        <v>3</v>
      </c>
      <c r="AS213" s="1"/>
      <c r="AT213" s="1"/>
      <c r="AU213" s="1"/>
      <c r="AV213" s="1"/>
      <c r="AW213" s="1"/>
      <c r="AX213" s="1"/>
      <c r="AY213" s="1"/>
      <c r="AZ213" s="1" t="s">
        <v>3</v>
      </c>
      <c r="BA213" s="1"/>
      <c r="BB213" s="1" t="s">
        <v>3</v>
      </c>
      <c r="BC213" s="1" t="s">
        <v>3</v>
      </c>
      <c r="BD213" s="1" t="s">
        <v>3</v>
      </c>
      <c r="BE213" s="1" t="s">
        <v>3</v>
      </c>
      <c r="BF213" s="1" t="s">
        <v>3</v>
      </c>
      <c r="BG213" s="1" t="s">
        <v>3</v>
      </c>
      <c r="BH213" s="1" t="s">
        <v>3</v>
      </c>
      <c r="BI213" s="1" t="s">
        <v>3</v>
      </c>
      <c r="BJ213" s="1" t="s">
        <v>3</v>
      </c>
      <c r="BK213" s="1" t="s">
        <v>3</v>
      </c>
      <c r="BL213" s="1" t="s">
        <v>3</v>
      </c>
      <c r="BM213" s="1" t="s">
        <v>3</v>
      </c>
      <c r="BN213" s="1" t="s">
        <v>3</v>
      </c>
      <c r="BO213" s="1" t="s">
        <v>3</v>
      </c>
      <c r="BP213" s="1" t="s">
        <v>3</v>
      </c>
      <c r="BQ213" s="1"/>
      <c r="BR213" s="1"/>
      <c r="BS213" s="1"/>
      <c r="BT213" s="1"/>
      <c r="BU213" s="1"/>
      <c r="BV213" s="1"/>
      <c r="BW213" s="1"/>
      <c r="BX213" s="1">
        <v>0</v>
      </c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>
        <v>0</v>
      </c>
    </row>
    <row r="215" spans="1:245" x14ac:dyDescent="0.2">
      <c r="A215" s="2">
        <v>52</v>
      </c>
      <c r="B215" s="2">
        <f t="shared" ref="B215:G215" si="120">B223</f>
        <v>1</v>
      </c>
      <c r="C215" s="2">
        <f t="shared" si="120"/>
        <v>4</v>
      </c>
      <c r="D215" s="2">
        <f t="shared" si="120"/>
        <v>213</v>
      </c>
      <c r="E215" s="2">
        <f t="shared" si="120"/>
        <v>0</v>
      </c>
      <c r="F215" s="2" t="str">
        <f t="shared" si="120"/>
        <v>Новый раздел</v>
      </c>
      <c r="G215" s="2" t="str">
        <f t="shared" si="120"/>
        <v>Техническое обслуживание шкафов СГБЭ</v>
      </c>
      <c r="H215" s="2"/>
      <c r="I215" s="2"/>
      <c r="J215" s="2"/>
      <c r="K215" s="2"/>
      <c r="L215" s="2"/>
      <c r="M215" s="2"/>
      <c r="N215" s="2"/>
      <c r="O215" s="2">
        <f t="shared" ref="O215:AT215" si="121">O223</f>
        <v>167874.5</v>
      </c>
      <c r="P215" s="2">
        <f t="shared" si="121"/>
        <v>0</v>
      </c>
      <c r="Q215" s="2">
        <f t="shared" si="121"/>
        <v>0</v>
      </c>
      <c r="R215" s="2">
        <f t="shared" si="121"/>
        <v>0</v>
      </c>
      <c r="S215" s="2">
        <f t="shared" si="121"/>
        <v>167874.5</v>
      </c>
      <c r="T215" s="2">
        <f t="shared" si="121"/>
        <v>0</v>
      </c>
      <c r="U215" s="2">
        <f t="shared" si="121"/>
        <v>338.59999999999997</v>
      </c>
      <c r="V215" s="2">
        <f t="shared" si="121"/>
        <v>0</v>
      </c>
      <c r="W215" s="2">
        <f t="shared" si="121"/>
        <v>0</v>
      </c>
      <c r="X215" s="2">
        <f t="shared" si="121"/>
        <v>327355.28000000003</v>
      </c>
      <c r="Y215" s="2">
        <f t="shared" si="121"/>
        <v>109118.42</v>
      </c>
      <c r="Z215" s="2">
        <f t="shared" si="121"/>
        <v>0</v>
      </c>
      <c r="AA215" s="2">
        <f t="shared" si="121"/>
        <v>0</v>
      </c>
      <c r="AB215" s="2">
        <f t="shared" si="121"/>
        <v>167874.5</v>
      </c>
      <c r="AC215" s="2">
        <f t="shared" si="121"/>
        <v>0</v>
      </c>
      <c r="AD215" s="2">
        <f t="shared" si="121"/>
        <v>0</v>
      </c>
      <c r="AE215" s="2">
        <f t="shared" si="121"/>
        <v>0</v>
      </c>
      <c r="AF215" s="2">
        <f t="shared" si="121"/>
        <v>167874.5</v>
      </c>
      <c r="AG215" s="2">
        <f t="shared" si="121"/>
        <v>0</v>
      </c>
      <c r="AH215" s="2">
        <f t="shared" si="121"/>
        <v>338.59999999999997</v>
      </c>
      <c r="AI215" s="2">
        <f t="shared" si="121"/>
        <v>0</v>
      </c>
      <c r="AJ215" s="2">
        <f t="shared" si="121"/>
        <v>0</v>
      </c>
      <c r="AK215" s="2">
        <f t="shared" si="121"/>
        <v>327355.28000000003</v>
      </c>
      <c r="AL215" s="2">
        <f t="shared" si="121"/>
        <v>109118.42</v>
      </c>
      <c r="AM215" s="2">
        <f t="shared" si="121"/>
        <v>0</v>
      </c>
      <c r="AN215" s="2">
        <f t="shared" si="121"/>
        <v>0</v>
      </c>
      <c r="AO215" s="2">
        <f t="shared" si="121"/>
        <v>0</v>
      </c>
      <c r="AP215" s="2">
        <f t="shared" si="121"/>
        <v>0</v>
      </c>
      <c r="AQ215" s="2">
        <f t="shared" si="121"/>
        <v>0</v>
      </c>
      <c r="AR215" s="2">
        <f t="shared" si="121"/>
        <v>604348.19999999995</v>
      </c>
      <c r="AS215" s="2">
        <f t="shared" si="121"/>
        <v>604348.19999999995</v>
      </c>
      <c r="AT215" s="2">
        <f t="shared" si="121"/>
        <v>0</v>
      </c>
      <c r="AU215" s="2">
        <f t="shared" ref="AU215:BZ215" si="122">AU223</f>
        <v>0</v>
      </c>
      <c r="AV215" s="2">
        <f t="shared" si="122"/>
        <v>0</v>
      </c>
      <c r="AW215" s="2">
        <f t="shared" si="122"/>
        <v>0</v>
      </c>
      <c r="AX215" s="2">
        <f t="shared" si="122"/>
        <v>0</v>
      </c>
      <c r="AY215" s="2">
        <f t="shared" si="122"/>
        <v>0</v>
      </c>
      <c r="AZ215" s="2">
        <f t="shared" si="122"/>
        <v>0</v>
      </c>
      <c r="BA215" s="2">
        <f t="shared" si="122"/>
        <v>0</v>
      </c>
      <c r="BB215" s="2">
        <f t="shared" si="122"/>
        <v>0</v>
      </c>
      <c r="BC215" s="2">
        <f t="shared" si="122"/>
        <v>0</v>
      </c>
      <c r="BD215" s="2">
        <f t="shared" si="122"/>
        <v>0</v>
      </c>
      <c r="BE215" s="2">
        <f t="shared" si="122"/>
        <v>0</v>
      </c>
      <c r="BF215" s="2">
        <f t="shared" si="122"/>
        <v>0</v>
      </c>
      <c r="BG215" s="2">
        <f t="shared" si="122"/>
        <v>0</v>
      </c>
      <c r="BH215" s="2">
        <f t="shared" si="122"/>
        <v>0</v>
      </c>
      <c r="BI215" s="2">
        <f t="shared" si="122"/>
        <v>0</v>
      </c>
      <c r="BJ215" s="2">
        <f t="shared" si="122"/>
        <v>0</v>
      </c>
      <c r="BK215" s="2">
        <f t="shared" si="122"/>
        <v>0</v>
      </c>
      <c r="BL215" s="2">
        <f t="shared" si="122"/>
        <v>0</v>
      </c>
      <c r="BM215" s="2">
        <f t="shared" si="122"/>
        <v>0</v>
      </c>
      <c r="BN215" s="2">
        <f t="shared" si="122"/>
        <v>0</v>
      </c>
      <c r="BO215" s="2">
        <f t="shared" si="122"/>
        <v>0</v>
      </c>
      <c r="BP215" s="2">
        <f t="shared" si="122"/>
        <v>0</v>
      </c>
      <c r="BQ215" s="2">
        <f t="shared" si="122"/>
        <v>0</v>
      </c>
      <c r="BR215" s="2">
        <f t="shared" si="122"/>
        <v>0</v>
      </c>
      <c r="BS215" s="2">
        <f t="shared" si="122"/>
        <v>0</v>
      </c>
      <c r="BT215" s="2">
        <f t="shared" si="122"/>
        <v>0</v>
      </c>
      <c r="BU215" s="2">
        <f t="shared" si="122"/>
        <v>0</v>
      </c>
      <c r="BV215" s="2">
        <f t="shared" si="122"/>
        <v>0</v>
      </c>
      <c r="BW215" s="2">
        <f t="shared" si="122"/>
        <v>0</v>
      </c>
      <c r="BX215" s="2">
        <f t="shared" si="122"/>
        <v>0</v>
      </c>
      <c r="BY215" s="2">
        <f t="shared" si="122"/>
        <v>0</v>
      </c>
      <c r="BZ215" s="2">
        <f t="shared" si="122"/>
        <v>0</v>
      </c>
      <c r="CA215" s="2">
        <f t="shared" ref="CA215:DF215" si="123">CA223</f>
        <v>604348.19999999995</v>
      </c>
      <c r="CB215" s="2">
        <f t="shared" si="123"/>
        <v>604348.19999999995</v>
      </c>
      <c r="CC215" s="2">
        <f t="shared" si="123"/>
        <v>0</v>
      </c>
      <c r="CD215" s="2">
        <f t="shared" si="123"/>
        <v>0</v>
      </c>
      <c r="CE215" s="2">
        <f t="shared" si="123"/>
        <v>0</v>
      </c>
      <c r="CF215" s="2">
        <f t="shared" si="123"/>
        <v>0</v>
      </c>
      <c r="CG215" s="2">
        <f t="shared" si="123"/>
        <v>0</v>
      </c>
      <c r="CH215" s="2">
        <f t="shared" si="123"/>
        <v>0</v>
      </c>
      <c r="CI215" s="2">
        <f t="shared" si="123"/>
        <v>0</v>
      </c>
      <c r="CJ215" s="2">
        <f t="shared" si="123"/>
        <v>0</v>
      </c>
      <c r="CK215" s="2">
        <f t="shared" si="123"/>
        <v>0</v>
      </c>
      <c r="CL215" s="2">
        <f t="shared" si="123"/>
        <v>0</v>
      </c>
      <c r="CM215" s="2">
        <f t="shared" si="123"/>
        <v>0</v>
      </c>
      <c r="CN215" s="2">
        <f t="shared" si="123"/>
        <v>0</v>
      </c>
      <c r="CO215" s="2">
        <f t="shared" si="123"/>
        <v>0</v>
      </c>
      <c r="CP215" s="2">
        <f t="shared" si="123"/>
        <v>0</v>
      </c>
      <c r="CQ215" s="2">
        <f t="shared" si="123"/>
        <v>0</v>
      </c>
      <c r="CR215" s="2">
        <f t="shared" si="123"/>
        <v>0</v>
      </c>
      <c r="CS215" s="2">
        <f t="shared" si="123"/>
        <v>0</v>
      </c>
      <c r="CT215" s="2">
        <f t="shared" si="123"/>
        <v>0</v>
      </c>
      <c r="CU215" s="2">
        <f t="shared" si="123"/>
        <v>0</v>
      </c>
      <c r="CV215" s="2">
        <f t="shared" si="123"/>
        <v>0</v>
      </c>
      <c r="CW215" s="2">
        <f t="shared" si="123"/>
        <v>0</v>
      </c>
      <c r="CX215" s="2">
        <f t="shared" si="123"/>
        <v>0</v>
      </c>
      <c r="CY215" s="2">
        <f t="shared" si="123"/>
        <v>0</v>
      </c>
      <c r="CZ215" s="2">
        <f t="shared" si="123"/>
        <v>0</v>
      </c>
      <c r="DA215" s="2">
        <f t="shared" si="123"/>
        <v>0</v>
      </c>
      <c r="DB215" s="2">
        <f t="shared" si="123"/>
        <v>0</v>
      </c>
      <c r="DC215" s="2">
        <f t="shared" si="123"/>
        <v>0</v>
      </c>
      <c r="DD215" s="2">
        <f t="shared" si="123"/>
        <v>0</v>
      </c>
      <c r="DE215" s="2">
        <f t="shared" si="123"/>
        <v>0</v>
      </c>
      <c r="DF215" s="2">
        <f t="shared" si="123"/>
        <v>0</v>
      </c>
      <c r="DG215" s="3">
        <f t="shared" ref="DG215:EL215" si="124">DG223</f>
        <v>0</v>
      </c>
      <c r="DH215" s="3">
        <f t="shared" si="124"/>
        <v>0</v>
      </c>
      <c r="DI215" s="3">
        <f t="shared" si="124"/>
        <v>0</v>
      </c>
      <c r="DJ215" s="3">
        <f t="shared" si="124"/>
        <v>0</v>
      </c>
      <c r="DK215" s="3">
        <f t="shared" si="124"/>
        <v>0</v>
      </c>
      <c r="DL215" s="3">
        <f t="shared" si="124"/>
        <v>0</v>
      </c>
      <c r="DM215" s="3">
        <f t="shared" si="124"/>
        <v>0</v>
      </c>
      <c r="DN215" s="3">
        <f t="shared" si="124"/>
        <v>0</v>
      </c>
      <c r="DO215" s="3">
        <f t="shared" si="124"/>
        <v>0</v>
      </c>
      <c r="DP215" s="3">
        <f t="shared" si="124"/>
        <v>0</v>
      </c>
      <c r="DQ215" s="3">
        <f t="shared" si="124"/>
        <v>0</v>
      </c>
      <c r="DR215" s="3">
        <f t="shared" si="124"/>
        <v>0</v>
      </c>
      <c r="DS215" s="3">
        <f t="shared" si="124"/>
        <v>0</v>
      </c>
      <c r="DT215" s="3">
        <f t="shared" si="124"/>
        <v>0</v>
      </c>
      <c r="DU215" s="3">
        <f t="shared" si="124"/>
        <v>0</v>
      </c>
      <c r="DV215" s="3">
        <f t="shared" si="124"/>
        <v>0</v>
      </c>
      <c r="DW215" s="3">
        <f t="shared" si="124"/>
        <v>0</v>
      </c>
      <c r="DX215" s="3">
        <f t="shared" si="124"/>
        <v>0</v>
      </c>
      <c r="DY215" s="3">
        <f t="shared" si="124"/>
        <v>0</v>
      </c>
      <c r="DZ215" s="3">
        <f t="shared" si="124"/>
        <v>0</v>
      </c>
      <c r="EA215" s="3">
        <f t="shared" si="124"/>
        <v>0</v>
      </c>
      <c r="EB215" s="3">
        <f t="shared" si="124"/>
        <v>0</v>
      </c>
      <c r="EC215" s="3">
        <f t="shared" si="124"/>
        <v>0</v>
      </c>
      <c r="ED215" s="3">
        <f t="shared" si="124"/>
        <v>0</v>
      </c>
      <c r="EE215" s="3">
        <f t="shared" si="124"/>
        <v>0</v>
      </c>
      <c r="EF215" s="3">
        <f t="shared" si="124"/>
        <v>0</v>
      </c>
      <c r="EG215" s="3">
        <f t="shared" si="124"/>
        <v>0</v>
      </c>
      <c r="EH215" s="3">
        <f t="shared" si="124"/>
        <v>0</v>
      </c>
      <c r="EI215" s="3">
        <f t="shared" si="124"/>
        <v>0</v>
      </c>
      <c r="EJ215" s="3">
        <f t="shared" si="124"/>
        <v>0</v>
      </c>
      <c r="EK215" s="3">
        <f t="shared" si="124"/>
        <v>0</v>
      </c>
      <c r="EL215" s="3">
        <f t="shared" si="124"/>
        <v>0</v>
      </c>
      <c r="EM215" s="3">
        <f t="shared" ref="EM215:FR215" si="125">EM223</f>
        <v>0</v>
      </c>
      <c r="EN215" s="3">
        <f t="shared" si="125"/>
        <v>0</v>
      </c>
      <c r="EO215" s="3">
        <f t="shared" si="125"/>
        <v>0</v>
      </c>
      <c r="EP215" s="3">
        <f t="shared" si="125"/>
        <v>0</v>
      </c>
      <c r="EQ215" s="3">
        <f t="shared" si="125"/>
        <v>0</v>
      </c>
      <c r="ER215" s="3">
        <f t="shared" si="125"/>
        <v>0</v>
      </c>
      <c r="ES215" s="3">
        <f t="shared" si="125"/>
        <v>0</v>
      </c>
      <c r="ET215" s="3">
        <f t="shared" si="125"/>
        <v>0</v>
      </c>
      <c r="EU215" s="3">
        <f t="shared" si="125"/>
        <v>0</v>
      </c>
      <c r="EV215" s="3">
        <f t="shared" si="125"/>
        <v>0</v>
      </c>
      <c r="EW215" s="3">
        <f t="shared" si="125"/>
        <v>0</v>
      </c>
      <c r="EX215" s="3">
        <f t="shared" si="125"/>
        <v>0</v>
      </c>
      <c r="EY215" s="3">
        <f t="shared" si="125"/>
        <v>0</v>
      </c>
      <c r="EZ215" s="3">
        <f t="shared" si="125"/>
        <v>0</v>
      </c>
      <c r="FA215" s="3">
        <f t="shared" si="125"/>
        <v>0</v>
      </c>
      <c r="FB215" s="3">
        <f t="shared" si="125"/>
        <v>0</v>
      </c>
      <c r="FC215" s="3">
        <f t="shared" si="125"/>
        <v>0</v>
      </c>
      <c r="FD215" s="3">
        <f t="shared" si="125"/>
        <v>0</v>
      </c>
      <c r="FE215" s="3">
        <f t="shared" si="125"/>
        <v>0</v>
      </c>
      <c r="FF215" s="3">
        <f t="shared" si="125"/>
        <v>0</v>
      </c>
      <c r="FG215" s="3">
        <f t="shared" si="125"/>
        <v>0</v>
      </c>
      <c r="FH215" s="3">
        <f t="shared" si="125"/>
        <v>0</v>
      </c>
      <c r="FI215" s="3">
        <f t="shared" si="125"/>
        <v>0</v>
      </c>
      <c r="FJ215" s="3">
        <f t="shared" si="125"/>
        <v>0</v>
      </c>
      <c r="FK215" s="3">
        <f t="shared" si="125"/>
        <v>0</v>
      </c>
      <c r="FL215" s="3">
        <f t="shared" si="125"/>
        <v>0</v>
      </c>
      <c r="FM215" s="3">
        <f t="shared" si="125"/>
        <v>0</v>
      </c>
      <c r="FN215" s="3">
        <f t="shared" si="125"/>
        <v>0</v>
      </c>
      <c r="FO215" s="3">
        <f t="shared" si="125"/>
        <v>0</v>
      </c>
      <c r="FP215" s="3">
        <f t="shared" si="125"/>
        <v>0</v>
      </c>
      <c r="FQ215" s="3">
        <f t="shared" si="125"/>
        <v>0</v>
      </c>
      <c r="FR215" s="3">
        <f t="shared" si="125"/>
        <v>0</v>
      </c>
      <c r="FS215" s="3">
        <f t="shared" ref="FS215:GX215" si="126">FS223</f>
        <v>0</v>
      </c>
      <c r="FT215" s="3">
        <f t="shared" si="126"/>
        <v>0</v>
      </c>
      <c r="FU215" s="3">
        <f t="shared" si="126"/>
        <v>0</v>
      </c>
      <c r="FV215" s="3">
        <f t="shared" si="126"/>
        <v>0</v>
      </c>
      <c r="FW215" s="3">
        <f t="shared" si="126"/>
        <v>0</v>
      </c>
      <c r="FX215" s="3">
        <f t="shared" si="126"/>
        <v>0</v>
      </c>
      <c r="FY215" s="3">
        <f t="shared" si="126"/>
        <v>0</v>
      </c>
      <c r="FZ215" s="3">
        <f t="shared" si="126"/>
        <v>0</v>
      </c>
      <c r="GA215" s="3">
        <f t="shared" si="126"/>
        <v>0</v>
      </c>
      <c r="GB215" s="3">
        <f t="shared" si="126"/>
        <v>0</v>
      </c>
      <c r="GC215" s="3">
        <f t="shared" si="126"/>
        <v>0</v>
      </c>
      <c r="GD215" s="3">
        <f t="shared" si="126"/>
        <v>0</v>
      </c>
      <c r="GE215" s="3">
        <f t="shared" si="126"/>
        <v>0</v>
      </c>
      <c r="GF215" s="3">
        <f t="shared" si="126"/>
        <v>0</v>
      </c>
      <c r="GG215" s="3">
        <f t="shared" si="126"/>
        <v>0</v>
      </c>
      <c r="GH215" s="3">
        <f t="shared" si="126"/>
        <v>0</v>
      </c>
      <c r="GI215" s="3">
        <f t="shared" si="126"/>
        <v>0</v>
      </c>
      <c r="GJ215" s="3">
        <f t="shared" si="126"/>
        <v>0</v>
      </c>
      <c r="GK215" s="3">
        <f t="shared" si="126"/>
        <v>0</v>
      </c>
      <c r="GL215" s="3">
        <f t="shared" si="126"/>
        <v>0</v>
      </c>
      <c r="GM215" s="3">
        <f t="shared" si="126"/>
        <v>0</v>
      </c>
      <c r="GN215" s="3">
        <f t="shared" si="126"/>
        <v>0</v>
      </c>
      <c r="GO215" s="3">
        <f t="shared" si="126"/>
        <v>0</v>
      </c>
      <c r="GP215" s="3">
        <f t="shared" si="126"/>
        <v>0</v>
      </c>
      <c r="GQ215" s="3">
        <f t="shared" si="126"/>
        <v>0</v>
      </c>
      <c r="GR215" s="3">
        <f t="shared" si="126"/>
        <v>0</v>
      </c>
      <c r="GS215" s="3">
        <f t="shared" si="126"/>
        <v>0</v>
      </c>
      <c r="GT215" s="3">
        <f t="shared" si="126"/>
        <v>0</v>
      </c>
      <c r="GU215" s="3">
        <f t="shared" si="126"/>
        <v>0</v>
      </c>
      <c r="GV215" s="3">
        <f t="shared" si="126"/>
        <v>0</v>
      </c>
      <c r="GW215" s="3">
        <f t="shared" si="126"/>
        <v>0</v>
      </c>
      <c r="GX215" s="3">
        <f t="shared" si="126"/>
        <v>0</v>
      </c>
    </row>
    <row r="217" spans="1:245" x14ac:dyDescent="0.2">
      <c r="A217">
        <v>17</v>
      </c>
      <c r="B217">
        <v>1</v>
      </c>
      <c r="C217">
        <f>ROW(SmtRes!A72)</f>
        <v>72</v>
      </c>
      <c r="D217">
        <f>ROW(EtalonRes!A43)</f>
        <v>43</v>
      </c>
      <c r="E217" t="s">
        <v>164</v>
      </c>
      <c r="F217" t="s">
        <v>176</v>
      </c>
      <c r="G217" t="s">
        <v>177</v>
      </c>
      <c r="H217" t="s">
        <v>178</v>
      </c>
      <c r="I217">
        <v>26</v>
      </c>
      <c r="J217">
        <v>0</v>
      </c>
      <c r="K217">
        <v>26</v>
      </c>
      <c r="O217">
        <f>ROUND(CP217,2)</f>
        <v>57952.82</v>
      </c>
      <c r="P217">
        <f>ROUND(CQ217*I217,2)</f>
        <v>0</v>
      </c>
      <c r="Q217">
        <f>ROUND(CR217*I217,2)</f>
        <v>0</v>
      </c>
      <c r="R217">
        <f>ROUND(CS217*I217,2)</f>
        <v>0</v>
      </c>
      <c r="S217">
        <f>ROUND(CT217*I217,2)</f>
        <v>57952.82</v>
      </c>
      <c r="T217">
        <f>ROUND(CU217*I217,2)</f>
        <v>0</v>
      </c>
      <c r="U217">
        <f>CV217*I217</f>
        <v>130</v>
      </c>
      <c r="V217">
        <f>CW217*I217</f>
        <v>0</v>
      </c>
      <c r="W217">
        <f>ROUND(CX217*I217,2)</f>
        <v>0</v>
      </c>
      <c r="X217">
        <f t="shared" ref="X217:Y221" si="127">ROUND(CY217,2)</f>
        <v>113008</v>
      </c>
      <c r="Y217">
        <f t="shared" si="127"/>
        <v>37669.33</v>
      </c>
      <c r="AA217">
        <v>437648463</v>
      </c>
      <c r="AB217">
        <f>ROUND((AC217+AD217+AF217),6)</f>
        <v>1354</v>
      </c>
      <c r="AC217">
        <f>ROUND((ES217),6)</f>
        <v>0</v>
      </c>
      <c r="AD217">
        <f>ROUND((((ET217)-(EU217))+AE217),6)</f>
        <v>0</v>
      </c>
      <c r="AE217">
        <f t="shared" ref="AE217:AF221" si="128">ROUND((EU217),6)</f>
        <v>0</v>
      </c>
      <c r="AF217">
        <f t="shared" si="128"/>
        <v>1354</v>
      </c>
      <c r="AG217">
        <f>ROUND((AP217),6)</f>
        <v>0</v>
      </c>
      <c r="AH217">
        <f t="shared" ref="AH217:AI221" si="129">(EW217)</f>
        <v>5</v>
      </c>
      <c r="AI217">
        <f t="shared" si="129"/>
        <v>0</v>
      </c>
      <c r="AJ217">
        <f>(AS217)</f>
        <v>0</v>
      </c>
      <c r="AK217">
        <v>1354</v>
      </c>
      <c r="AL217">
        <v>0</v>
      </c>
      <c r="AM217">
        <v>0</v>
      </c>
      <c r="AN217">
        <v>0</v>
      </c>
      <c r="AO217">
        <v>1354</v>
      </c>
      <c r="AP217">
        <v>0</v>
      </c>
      <c r="AQ217">
        <v>5</v>
      </c>
      <c r="AR217">
        <v>0</v>
      </c>
      <c r="AS217">
        <v>0</v>
      </c>
      <c r="AT217">
        <v>195</v>
      </c>
      <c r="AU217">
        <v>65</v>
      </c>
      <c r="AV217">
        <v>1</v>
      </c>
      <c r="AW217">
        <v>1</v>
      </c>
      <c r="AZ217">
        <v>1</v>
      </c>
      <c r="BA217">
        <v>1.6462000000000001</v>
      </c>
      <c r="BB217">
        <v>1.6667000000000001</v>
      </c>
      <c r="BC217">
        <v>1.6667000000000001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179</v>
      </c>
      <c r="BM217">
        <v>900001</v>
      </c>
      <c r="BN217">
        <v>0</v>
      </c>
      <c r="BO217" t="s">
        <v>3</v>
      </c>
      <c r="BP217">
        <v>0</v>
      </c>
      <c r="BQ217">
        <v>0</v>
      </c>
      <c r="BR217">
        <v>0</v>
      </c>
      <c r="BS217">
        <v>1.6462000000000001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195</v>
      </c>
      <c r="CA217">
        <v>65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>(P217+Q217+S217)</f>
        <v>57952.82</v>
      </c>
      <c r="CQ217">
        <f>AC217*BC217</f>
        <v>0</v>
      </c>
      <c r="CR217">
        <f>(((ET217)*BB217-(EU217)*BS217)+AE217*BS217)</f>
        <v>0</v>
      </c>
      <c r="CS217">
        <f>AE217*BS217</f>
        <v>0</v>
      </c>
      <c r="CT217">
        <f>AF217*BA217</f>
        <v>2228.9548</v>
      </c>
      <c r="CU217">
        <f t="shared" ref="CU217:CX221" si="130">AG217</f>
        <v>0</v>
      </c>
      <c r="CV217">
        <f t="shared" si="130"/>
        <v>5</v>
      </c>
      <c r="CW217">
        <f t="shared" si="130"/>
        <v>0</v>
      </c>
      <c r="CX217">
        <f t="shared" si="130"/>
        <v>0</v>
      </c>
      <c r="CY217">
        <f>(((S217+R217)*AT217)/100)</f>
        <v>113007.99900000001</v>
      </c>
      <c r="CZ217">
        <f>(((S217+R217)*AU217)/100)</f>
        <v>37669.332999999999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195</v>
      </c>
      <c r="DO217">
        <v>65</v>
      </c>
      <c r="DP217">
        <v>1</v>
      </c>
      <c r="DQ217">
        <v>1</v>
      </c>
      <c r="DU217">
        <v>1013</v>
      </c>
      <c r="DV217" t="s">
        <v>178</v>
      </c>
      <c r="DW217" t="s">
        <v>178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295506813</v>
      </c>
      <c r="EF217">
        <v>0</v>
      </c>
      <c r="EG217" t="s">
        <v>3</v>
      </c>
      <c r="EH217">
        <v>0</v>
      </c>
      <c r="EI217" t="s">
        <v>3</v>
      </c>
      <c r="EJ217">
        <v>1</v>
      </c>
      <c r="EK217">
        <v>900001</v>
      </c>
      <c r="EL217" t="s">
        <v>157</v>
      </c>
      <c r="EM217" t="s">
        <v>180</v>
      </c>
      <c r="EO217" t="s">
        <v>3</v>
      </c>
      <c r="EQ217">
        <v>131072</v>
      </c>
      <c r="ER217">
        <v>1354</v>
      </c>
      <c r="ES217">
        <v>0</v>
      </c>
      <c r="ET217">
        <v>0</v>
      </c>
      <c r="EU217">
        <v>0</v>
      </c>
      <c r="EV217">
        <v>1354</v>
      </c>
      <c r="EW217">
        <v>5</v>
      </c>
      <c r="EX217">
        <v>0</v>
      </c>
      <c r="EY217">
        <v>0</v>
      </c>
      <c r="FQ217">
        <v>0</v>
      </c>
      <c r="FR217">
        <v>0</v>
      </c>
      <c r="FS217">
        <v>0</v>
      </c>
      <c r="FX217">
        <v>195</v>
      </c>
      <c r="FY217">
        <v>65</v>
      </c>
      <c r="GA217" t="s">
        <v>3</v>
      </c>
      <c r="GD217">
        <v>1</v>
      </c>
      <c r="GF217">
        <v>-612351131</v>
      </c>
      <c r="GG217">
        <v>2</v>
      </c>
      <c r="GH217">
        <v>2</v>
      </c>
      <c r="GI217">
        <v>3</v>
      </c>
      <c r="GJ217">
        <v>0</v>
      </c>
      <c r="GK217">
        <v>0</v>
      </c>
      <c r="GL217">
        <f>ROUND(IF(AND(BH217=3,BI217=3,FS217&lt;&gt;0),P217,0),2)</f>
        <v>0</v>
      </c>
      <c r="GM217">
        <f>ROUND(O217+X217+Y217,2)+GX217</f>
        <v>208630.15</v>
      </c>
      <c r="GN217">
        <f>IF(OR(BI217=0,BI217=1),GM217-GX217,0)</f>
        <v>208630.15</v>
      </c>
      <c r="GO217">
        <f>IF(BI217=2,GM217-GX217,0)</f>
        <v>0</v>
      </c>
      <c r="GP217">
        <f>IF(BI217=4,GM217-GX217,0)</f>
        <v>0</v>
      </c>
      <c r="GR217">
        <v>0</v>
      </c>
      <c r="GS217">
        <v>3</v>
      </c>
      <c r="GT217">
        <v>0</v>
      </c>
      <c r="GU217" t="s">
        <v>3</v>
      </c>
      <c r="GV217">
        <f>ROUND((GT217),6)</f>
        <v>0</v>
      </c>
      <c r="GW217">
        <v>1</v>
      </c>
      <c r="GX217">
        <f>ROUND(HC217*I217,2)</f>
        <v>0</v>
      </c>
      <c r="HA217">
        <v>0</v>
      </c>
      <c r="HB217">
        <v>0</v>
      </c>
      <c r="HC217">
        <f>GV217*GW217</f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45" x14ac:dyDescent="0.2">
      <c r="A218">
        <v>17</v>
      </c>
      <c r="B218">
        <v>1</v>
      </c>
      <c r="C218">
        <f>ROW(SmtRes!A73)</f>
        <v>73</v>
      </c>
      <c r="D218">
        <f>ROW(EtalonRes!A44)</f>
        <v>44</v>
      </c>
      <c r="E218" t="s">
        <v>181</v>
      </c>
      <c r="F218" t="s">
        <v>182</v>
      </c>
      <c r="G218" t="s">
        <v>183</v>
      </c>
      <c r="H218" t="s">
        <v>178</v>
      </c>
      <c r="I218">
        <v>26</v>
      </c>
      <c r="J218">
        <v>0</v>
      </c>
      <c r="K218">
        <v>26</v>
      </c>
      <c r="O218">
        <f>ROUND(CP218,2)</f>
        <v>54802.66</v>
      </c>
      <c r="P218">
        <f>ROUND(CQ218*I218,2)</f>
        <v>0</v>
      </c>
      <c r="Q218">
        <f>ROUND(CR218*I218,2)</f>
        <v>0</v>
      </c>
      <c r="R218">
        <f>ROUND(CS218*I218,2)</f>
        <v>0</v>
      </c>
      <c r="S218">
        <f>ROUND(CT218*I218,2)</f>
        <v>54802.66</v>
      </c>
      <c r="T218">
        <f>ROUND(CU218*I218,2)</f>
        <v>0</v>
      </c>
      <c r="U218">
        <f>CV218*I218</f>
        <v>104</v>
      </c>
      <c r="V218">
        <f>CW218*I218</f>
        <v>0</v>
      </c>
      <c r="W218">
        <f>ROUND(CX218*I218,2)</f>
        <v>0</v>
      </c>
      <c r="X218">
        <f t="shared" si="127"/>
        <v>106865.19</v>
      </c>
      <c r="Y218">
        <f t="shared" si="127"/>
        <v>35621.730000000003</v>
      </c>
      <c r="AA218">
        <v>437648463</v>
      </c>
      <c r="AB218">
        <f>ROUND((AC218+AD218+AF218),6)</f>
        <v>1280.4000000000001</v>
      </c>
      <c r="AC218">
        <f>ROUND((ES218),6)</f>
        <v>0</v>
      </c>
      <c r="AD218">
        <f>ROUND((((ET218)-(EU218))+AE218),6)</f>
        <v>0</v>
      </c>
      <c r="AE218">
        <f t="shared" si="128"/>
        <v>0</v>
      </c>
      <c r="AF218">
        <f t="shared" si="128"/>
        <v>1280.4000000000001</v>
      </c>
      <c r="AG218">
        <f>ROUND((AP218),6)</f>
        <v>0</v>
      </c>
      <c r="AH218">
        <f t="shared" si="129"/>
        <v>4</v>
      </c>
      <c r="AI218">
        <f t="shared" si="129"/>
        <v>0</v>
      </c>
      <c r="AJ218">
        <f>(AS218)</f>
        <v>0</v>
      </c>
      <c r="AK218">
        <v>1280.4000000000001</v>
      </c>
      <c r="AL218">
        <v>0</v>
      </c>
      <c r="AM218">
        <v>0</v>
      </c>
      <c r="AN218">
        <v>0</v>
      </c>
      <c r="AO218">
        <v>1280.4000000000001</v>
      </c>
      <c r="AP218">
        <v>0</v>
      </c>
      <c r="AQ218">
        <v>4</v>
      </c>
      <c r="AR218">
        <v>0</v>
      </c>
      <c r="AS218">
        <v>0</v>
      </c>
      <c r="AT218">
        <v>195</v>
      </c>
      <c r="AU218">
        <v>65</v>
      </c>
      <c r="AV218">
        <v>1</v>
      </c>
      <c r="AW218">
        <v>1</v>
      </c>
      <c r="AZ218">
        <v>1</v>
      </c>
      <c r="BA218">
        <v>1.6462000000000001</v>
      </c>
      <c r="BB218">
        <v>1.6667000000000001</v>
      </c>
      <c r="BC218">
        <v>1.6667000000000001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1</v>
      </c>
      <c r="BJ218" t="s">
        <v>184</v>
      </c>
      <c r="BM218">
        <v>900001</v>
      </c>
      <c r="BN218">
        <v>0</v>
      </c>
      <c r="BO218" t="s">
        <v>3</v>
      </c>
      <c r="BP218">
        <v>0</v>
      </c>
      <c r="BQ218">
        <v>0</v>
      </c>
      <c r="BR218">
        <v>0</v>
      </c>
      <c r="BS218">
        <v>1.6462000000000001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195</v>
      </c>
      <c r="CA218">
        <v>65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>(P218+Q218+S218)</f>
        <v>54802.66</v>
      </c>
      <c r="CQ218">
        <f>AC218*BC218</f>
        <v>0</v>
      </c>
      <c r="CR218">
        <f>(((ET218)*BB218-(EU218)*BS218)+AE218*BS218)</f>
        <v>0</v>
      </c>
      <c r="CS218">
        <f>AE218*BS218</f>
        <v>0</v>
      </c>
      <c r="CT218">
        <f>AF218*BA218</f>
        <v>2107.7944800000005</v>
      </c>
      <c r="CU218">
        <f t="shared" si="130"/>
        <v>0</v>
      </c>
      <c r="CV218">
        <f t="shared" si="130"/>
        <v>4</v>
      </c>
      <c r="CW218">
        <f t="shared" si="130"/>
        <v>0</v>
      </c>
      <c r="CX218">
        <f t="shared" si="130"/>
        <v>0</v>
      </c>
      <c r="CY218">
        <f>(((S218+R218)*AT218)/100)</f>
        <v>106865.18700000001</v>
      </c>
      <c r="CZ218">
        <f>(((S218+R218)*AU218)/100)</f>
        <v>35621.729000000007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195</v>
      </c>
      <c r="DO218">
        <v>65</v>
      </c>
      <c r="DP218">
        <v>1</v>
      </c>
      <c r="DQ218">
        <v>1</v>
      </c>
      <c r="DU218">
        <v>1013</v>
      </c>
      <c r="DV218" t="s">
        <v>178</v>
      </c>
      <c r="DW218" t="s">
        <v>178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295506813</v>
      </c>
      <c r="EF218">
        <v>0</v>
      </c>
      <c r="EG218" t="s">
        <v>3</v>
      </c>
      <c r="EH218">
        <v>0</v>
      </c>
      <c r="EI218" t="s">
        <v>3</v>
      </c>
      <c r="EJ218">
        <v>1</v>
      </c>
      <c r="EK218">
        <v>900001</v>
      </c>
      <c r="EL218" t="s">
        <v>157</v>
      </c>
      <c r="EM218" t="s">
        <v>180</v>
      </c>
      <c r="EO218" t="s">
        <v>3</v>
      </c>
      <c r="EQ218">
        <v>131072</v>
      </c>
      <c r="ER218">
        <v>1280.4000000000001</v>
      </c>
      <c r="ES218">
        <v>0</v>
      </c>
      <c r="ET218">
        <v>0</v>
      </c>
      <c r="EU218">
        <v>0</v>
      </c>
      <c r="EV218">
        <v>1280.4000000000001</v>
      </c>
      <c r="EW218">
        <v>4</v>
      </c>
      <c r="EX218">
        <v>0</v>
      </c>
      <c r="EY218">
        <v>0</v>
      </c>
      <c r="FQ218">
        <v>0</v>
      </c>
      <c r="FR218">
        <v>0</v>
      </c>
      <c r="FS218">
        <v>0</v>
      </c>
      <c r="FX218">
        <v>195</v>
      </c>
      <c r="FY218">
        <v>65</v>
      </c>
      <c r="GA218" t="s">
        <v>3</v>
      </c>
      <c r="GD218">
        <v>1</v>
      </c>
      <c r="GF218">
        <v>819778346</v>
      </c>
      <c r="GG218">
        <v>2</v>
      </c>
      <c r="GH218">
        <v>2</v>
      </c>
      <c r="GI218">
        <v>3</v>
      </c>
      <c r="GJ218">
        <v>0</v>
      </c>
      <c r="GK218">
        <v>0</v>
      </c>
      <c r="GL218">
        <f>ROUND(IF(AND(BH218=3,BI218=3,FS218&lt;&gt;0),P218,0),2)</f>
        <v>0</v>
      </c>
      <c r="GM218">
        <f>ROUND(O218+X218+Y218,2)+GX218</f>
        <v>197289.58</v>
      </c>
      <c r="GN218">
        <f>IF(OR(BI218=0,BI218=1),GM218-GX218,0)</f>
        <v>197289.58</v>
      </c>
      <c r="GO218">
        <f>IF(BI218=2,GM218-GX218,0)</f>
        <v>0</v>
      </c>
      <c r="GP218">
        <f>IF(BI218=4,GM218-GX218,0)</f>
        <v>0</v>
      </c>
      <c r="GR218">
        <v>0</v>
      </c>
      <c r="GS218">
        <v>3</v>
      </c>
      <c r="GT218">
        <v>0</v>
      </c>
      <c r="GU218" t="s">
        <v>3</v>
      </c>
      <c r="GV218">
        <f>ROUND((GT218),6)</f>
        <v>0</v>
      </c>
      <c r="GW218">
        <v>1</v>
      </c>
      <c r="GX218">
        <f>ROUND(HC218*I218,2)</f>
        <v>0</v>
      </c>
      <c r="HA218">
        <v>0</v>
      </c>
      <c r="HB218">
        <v>0</v>
      </c>
      <c r="HC218">
        <f>GV218*GW218</f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45" x14ac:dyDescent="0.2">
      <c r="A219">
        <v>17</v>
      </c>
      <c r="B219">
        <v>1</v>
      </c>
      <c r="C219">
        <f>ROW(SmtRes!A74)</f>
        <v>74</v>
      </c>
      <c r="D219">
        <f>ROW(EtalonRes!A45)</f>
        <v>45</v>
      </c>
      <c r="E219" t="s">
        <v>185</v>
      </c>
      <c r="F219" t="s">
        <v>186</v>
      </c>
      <c r="G219" t="s">
        <v>187</v>
      </c>
      <c r="H219" t="s">
        <v>178</v>
      </c>
      <c r="I219">
        <v>26</v>
      </c>
      <c r="J219">
        <v>0</v>
      </c>
      <c r="K219">
        <v>26</v>
      </c>
      <c r="O219">
        <f>ROUND(CP219,2)</f>
        <v>9590.4599999999991</v>
      </c>
      <c r="P219">
        <f>ROUND(CQ219*I219,2)</f>
        <v>0</v>
      </c>
      <c r="Q219">
        <f>ROUND(CR219*I219,2)</f>
        <v>0</v>
      </c>
      <c r="R219">
        <f>ROUND(CS219*I219,2)</f>
        <v>0</v>
      </c>
      <c r="S219">
        <f>ROUND(CT219*I219,2)</f>
        <v>9590.4599999999991</v>
      </c>
      <c r="T219">
        <f>ROUND(CU219*I219,2)</f>
        <v>0</v>
      </c>
      <c r="U219">
        <f>CV219*I219</f>
        <v>18.2</v>
      </c>
      <c r="V219">
        <f>CW219*I219</f>
        <v>0</v>
      </c>
      <c r="W219">
        <f>ROUND(CX219*I219,2)</f>
        <v>0</v>
      </c>
      <c r="X219">
        <f t="shared" si="127"/>
        <v>18701.400000000001</v>
      </c>
      <c r="Y219">
        <f t="shared" si="127"/>
        <v>6233.8</v>
      </c>
      <c r="AA219">
        <v>437648463</v>
      </c>
      <c r="AB219">
        <f>ROUND((AC219+AD219+AF219),6)</f>
        <v>224.07</v>
      </c>
      <c r="AC219">
        <f>ROUND((ES219),6)</f>
        <v>0</v>
      </c>
      <c r="AD219">
        <f>ROUND((((ET219)-(EU219))+AE219),6)</f>
        <v>0</v>
      </c>
      <c r="AE219">
        <f t="shared" si="128"/>
        <v>0</v>
      </c>
      <c r="AF219">
        <f t="shared" si="128"/>
        <v>224.07</v>
      </c>
      <c r="AG219">
        <f>ROUND((AP219),6)</f>
        <v>0</v>
      </c>
      <c r="AH219">
        <f t="shared" si="129"/>
        <v>0.7</v>
      </c>
      <c r="AI219">
        <f t="shared" si="129"/>
        <v>0</v>
      </c>
      <c r="AJ219">
        <f>(AS219)</f>
        <v>0</v>
      </c>
      <c r="AK219">
        <v>224.07</v>
      </c>
      <c r="AL219">
        <v>0</v>
      </c>
      <c r="AM219">
        <v>0</v>
      </c>
      <c r="AN219">
        <v>0</v>
      </c>
      <c r="AO219">
        <v>224.07</v>
      </c>
      <c r="AP219">
        <v>0</v>
      </c>
      <c r="AQ219">
        <v>0.7</v>
      </c>
      <c r="AR219">
        <v>0</v>
      </c>
      <c r="AS219">
        <v>0</v>
      </c>
      <c r="AT219">
        <v>195</v>
      </c>
      <c r="AU219">
        <v>65</v>
      </c>
      <c r="AV219">
        <v>1</v>
      </c>
      <c r="AW219">
        <v>1</v>
      </c>
      <c r="AZ219">
        <v>1</v>
      </c>
      <c r="BA219">
        <v>1.6462000000000001</v>
      </c>
      <c r="BB219">
        <v>1.6667000000000001</v>
      </c>
      <c r="BC219">
        <v>1.6667000000000001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188</v>
      </c>
      <c r="BM219">
        <v>900001</v>
      </c>
      <c r="BN219">
        <v>0</v>
      </c>
      <c r="BO219" t="s">
        <v>3</v>
      </c>
      <c r="BP219">
        <v>0</v>
      </c>
      <c r="BQ219">
        <v>0</v>
      </c>
      <c r="BR219">
        <v>0</v>
      </c>
      <c r="BS219">
        <v>1.6462000000000001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195</v>
      </c>
      <c r="CA219">
        <v>65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>(P219+Q219+S219)</f>
        <v>9590.4599999999991</v>
      </c>
      <c r="CQ219">
        <f>AC219*BC219</f>
        <v>0</v>
      </c>
      <c r="CR219">
        <f>(((ET219)*BB219-(EU219)*BS219)+AE219*BS219)</f>
        <v>0</v>
      </c>
      <c r="CS219">
        <f>AE219*BS219</f>
        <v>0</v>
      </c>
      <c r="CT219">
        <f>AF219*BA219</f>
        <v>368.864034</v>
      </c>
      <c r="CU219">
        <f t="shared" si="130"/>
        <v>0</v>
      </c>
      <c r="CV219">
        <f t="shared" si="130"/>
        <v>0.7</v>
      </c>
      <c r="CW219">
        <f t="shared" si="130"/>
        <v>0</v>
      </c>
      <c r="CX219">
        <f t="shared" si="130"/>
        <v>0</v>
      </c>
      <c r="CY219">
        <f>(((S219+R219)*AT219)/100)</f>
        <v>18701.396999999997</v>
      </c>
      <c r="CZ219">
        <f>(((S219+R219)*AU219)/100)</f>
        <v>6233.7989999999991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195</v>
      </c>
      <c r="DO219">
        <v>65</v>
      </c>
      <c r="DP219">
        <v>1</v>
      </c>
      <c r="DQ219">
        <v>1</v>
      </c>
      <c r="DU219">
        <v>1013</v>
      </c>
      <c r="DV219" t="s">
        <v>178</v>
      </c>
      <c r="DW219" t="s">
        <v>178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295506813</v>
      </c>
      <c r="EF219">
        <v>0</v>
      </c>
      <c r="EG219" t="s">
        <v>3</v>
      </c>
      <c r="EH219">
        <v>0</v>
      </c>
      <c r="EI219" t="s">
        <v>3</v>
      </c>
      <c r="EJ219">
        <v>1</v>
      </c>
      <c r="EK219">
        <v>900001</v>
      </c>
      <c r="EL219" t="s">
        <v>157</v>
      </c>
      <c r="EM219" t="s">
        <v>180</v>
      </c>
      <c r="EO219" t="s">
        <v>3</v>
      </c>
      <c r="EQ219">
        <v>131072</v>
      </c>
      <c r="ER219">
        <v>224.07</v>
      </c>
      <c r="ES219">
        <v>0</v>
      </c>
      <c r="ET219">
        <v>0</v>
      </c>
      <c r="EU219">
        <v>0</v>
      </c>
      <c r="EV219">
        <v>224.07</v>
      </c>
      <c r="EW219">
        <v>0.7</v>
      </c>
      <c r="EX219">
        <v>0</v>
      </c>
      <c r="EY219">
        <v>0</v>
      </c>
      <c r="FQ219">
        <v>0</v>
      </c>
      <c r="FR219">
        <v>0</v>
      </c>
      <c r="FS219">
        <v>0</v>
      </c>
      <c r="FX219">
        <v>195</v>
      </c>
      <c r="FY219">
        <v>65</v>
      </c>
      <c r="GA219" t="s">
        <v>3</v>
      </c>
      <c r="GD219">
        <v>1</v>
      </c>
      <c r="GF219">
        <v>2093589376</v>
      </c>
      <c r="GG219">
        <v>2</v>
      </c>
      <c r="GH219">
        <v>2</v>
      </c>
      <c r="GI219">
        <v>3</v>
      </c>
      <c r="GJ219">
        <v>0</v>
      </c>
      <c r="GK219">
        <v>0</v>
      </c>
      <c r="GL219">
        <f>ROUND(IF(AND(BH219=3,BI219=3,FS219&lt;&gt;0),P219,0),2)</f>
        <v>0</v>
      </c>
      <c r="GM219">
        <f>ROUND(O219+X219+Y219,2)+GX219</f>
        <v>34525.660000000003</v>
      </c>
      <c r="GN219">
        <f>IF(OR(BI219=0,BI219=1),GM219-GX219,0)</f>
        <v>34525.660000000003</v>
      </c>
      <c r="GO219">
        <f>IF(BI219=2,GM219-GX219,0)</f>
        <v>0</v>
      </c>
      <c r="GP219">
        <f>IF(BI219=4,GM219-GX219,0)</f>
        <v>0</v>
      </c>
      <c r="GR219">
        <v>0</v>
      </c>
      <c r="GS219">
        <v>3</v>
      </c>
      <c r="GT219">
        <v>0</v>
      </c>
      <c r="GU219" t="s">
        <v>3</v>
      </c>
      <c r="GV219">
        <f>ROUND((GT219),6)</f>
        <v>0</v>
      </c>
      <c r="GW219">
        <v>1</v>
      </c>
      <c r="GX219">
        <f>ROUND(HC219*I219,2)</f>
        <v>0</v>
      </c>
      <c r="HA219">
        <v>0</v>
      </c>
      <c r="HB219">
        <v>0</v>
      </c>
      <c r="HC219">
        <f>GV219*GW219</f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45" x14ac:dyDescent="0.2">
      <c r="A220">
        <v>17</v>
      </c>
      <c r="B220">
        <v>1</v>
      </c>
      <c r="C220">
        <f>ROW(SmtRes!A75)</f>
        <v>75</v>
      </c>
      <c r="D220">
        <f>ROW(EtalonRes!A46)</f>
        <v>46</v>
      </c>
      <c r="E220" t="s">
        <v>189</v>
      </c>
      <c r="F220" t="s">
        <v>190</v>
      </c>
      <c r="G220" t="s">
        <v>191</v>
      </c>
      <c r="H220" t="s">
        <v>178</v>
      </c>
      <c r="I220">
        <v>24</v>
      </c>
      <c r="J220">
        <v>0</v>
      </c>
      <c r="K220">
        <v>24</v>
      </c>
      <c r="O220">
        <f>ROUND(CP220,2)</f>
        <v>4426.57</v>
      </c>
      <c r="P220">
        <f>ROUND(CQ220*I220,2)</f>
        <v>0</v>
      </c>
      <c r="Q220">
        <f>ROUND(CR220*I220,2)</f>
        <v>0</v>
      </c>
      <c r="R220">
        <f>ROUND(CS220*I220,2)</f>
        <v>0</v>
      </c>
      <c r="S220">
        <f>ROUND(CT220*I220,2)</f>
        <v>4426.57</v>
      </c>
      <c r="T220">
        <f>ROUND(CU220*I220,2)</f>
        <v>0</v>
      </c>
      <c r="U220">
        <f>CV220*I220</f>
        <v>8.3999999999999986</v>
      </c>
      <c r="V220">
        <f>CW220*I220</f>
        <v>0</v>
      </c>
      <c r="W220">
        <f>ROUND(CX220*I220,2)</f>
        <v>0</v>
      </c>
      <c r="X220">
        <f t="shared" si="127"/>
        <v>8631.81</v>
      </c>
      <c r="Y220">
        <f t="shared" si="127"/>
        <v>2877.27</v>
      </c>
      <c r="AA220">
        <v>437648463</v>
      </c>
      <c r="AB220">
        <f>ROUND((AC220+AD220+AF220),6)</f>
        <v>112.04</v>
      </c>
      <c r="AC220">
        <f>ROUND((ES220),6)</f>
        <v>0</v>
      </c>
      <c r="AD220">
        <f>ROUND((((ET220)-(EU220))+AE220),6)</f>
        <v>0</v>
      </c>
      <c r="AE220">
        <f t="shared" si="128"/>
        <v>0</v>
      </c>
      <c r="AF220">
        <f t="shared" si="128"/>
        <v>112.04</v>
      </c>
      <c r="AG220">
        <f>ROUND((AP220),6)</f>
        <v>0</v>
      </c>
      <c r="AH220">
        <f t="shared" si="129"/>
        <v>0.35</v>
      </c>
      <c r="AI220">
        <f t="shared" si="129"/>
        <v>0</v>
      </c>
      <c r="AJ220">
        <f>(AS220)</f>
        <v>0</v>
      </c>
      <c r="AK220">
        <v>112.04</v>
      </c>
      <c r="AL220">
        <v>0</v>
      </c>
      <c r="AM220">
        <v>0</v>
      </c>
      <c r="AN220">
        <v>0</v>
      </c>
      <c r="AO220">
        <v>112.04</v>
      </c>
      <c r="AP220">
        <v>0</v>
      </c>
      <c r="AQ220">
        <v>0.35</v>
      </c>
      <c r="AR220">
        <v>0</v>
      </c>
      <c r="AS220">
        <v>0</v>
      </c>
      <c r="AT220">
        <v>195</v>
      </c>
      <c r="AU220">
        <v>65</v>
      </c>
      <c r="AV220">
        <v>1</v>
      </c>
      <c r="AW220">
        <v>1</v>
      </c>
      <c r="AZ220">
        <v>1</v>
      </c>
      <c r="BA220">
        <v>1.6462000000000001</v>
      </c>
      <c r="BB220">
        <v>1.6667000000000001</v>
      </c>
      <c r="BC220">
        <v>1.6667000000000001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192</v>
      </c>
      <c r="BM220">
        <v>900001</v>
      </c>
      <c r="BN220">
        <v>0</v>
      </c>
      <c r="BO220" t="s">
        <v>3</v>
      </c>
      <c r="BP220">
        <v>0</v>
      </c>
      <c r="BQ220">
        <v>0</v>
      </c>
      <c r="BR220">
        <v>0</v>
      </c>
      <c r="BS220">
        <v>1.6462000000000001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195</v>
      </c>
      <c r="CA220">
        <v>65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>(P220+Q220+S220)</f>
        <v>4426.57</v>
      </c>
      <c r="CQ220">
        <f>AC220*BC220</f>
        <v>0</v>
      </c>
      <c r="CR220">
        <f>(((ET220)*BB220-(EU220)*BS220)+AE220*BS220)</f>
        <v>0</v>
      </c>
      <c r="CS220">
        <f>AE220*BS220</f>
        <v>0</v>
      </c>
      <c r="CT220">
        <f>AF220*BA220</f>
        <v>184.44024800000003</v>
      </c>
      <c r="CU220">
        <f t="shared" si="130"/>
        <v>0</v>
      </c>
      <c r="CV220">
        <f t="shared" si="130"/>
        <v>0.35</v>
      </c>
      <c r="CW220">
        <f t="shared" si="130"/>
        <v>0</v>
      </c>
      <c r="CX220">
        <f t="shared" si="130"/>
        <v>0</v>
      </c>
      <c r="CY220">
        <f>(((S220+R220)*AT220)/100)</f>
        <v>8631.8114999999998</v>
      </c>
      <c r="CZ220">
        <f>(((S220+R220)*AU220)/100)</f>
        <v>2877.2705000000001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195</v>
      </c>
      <c r="DO220">
        <v>65</v>
      </c>
      <c r="DP220">
        <v>1</v>
      </c>
      <c r="DQ220">
        <v>1</v>
      </c>
      <c r="DU220">
        <v>1013</v>
      </c>
      <c r="DV220" t="s">
        <v>178</v>
      </c>
      <c r="DW220" t="s">
        <v>178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295506813</v>
      </c>
      <c r="EF220">
        <v>0</v>
      </c>
      <c r="EG220" t="s">
        <v>3</v>
      </c>
      <c r="EH220">
        <v>0</v>
      </c>
      <c r="EI220" t="s">
        <v>3</v>
      </c>
      <c r="EJ220">
        <v>1</v>
      </c>
      <c r="EK220">
        <v>900001</v>
      </c>
      <c r="EL220" t="s">
        <v>157</v>
      </c>
      <c r="EM220" t="s">
        <v>180</v>
      </c>
      <c r="EO220" t="s">
        <v>3</v>
      </c>
      <c r="EQ220">
        <v>0</v>
      </c>
      <c r="ER220">
        <v>112.04</v>
      </c>
      <c r="ES220">
        <v>0</v>
      </c>
      <c r="ET220">
        <v>0</v>
      </c>
      <c r="EU220">
        <v>0</v>
      </c>
      <c r="EV220">
        <v>112.04</v>
      </c>
      <c r="EW220">
        <v>0.35</v>
      </c>
      <c r="EX220">
        <v>0</v>
      </c>
      <c r="EY220">
        <v>0</v>
      </c>
      <c r="FQ220">
        <v>0</v>
      </c>
      <c r="FR220">
        <v>0</v>
      </c>
      <c r="FS220">
        <v>0</v>
      </c>
      <c r="FX220">
        <v>195</v>
      </c>
      <c r="FY220">
        <v>65</v>
      </c>
      <c r="GA220" t="s">
        <v>3</v>
      </c>
      <c r="GD220">
        <v>1</v>
      </c>
      <c r="GF220">
        <v>-1592276297</v>
      </c>
      <c r="GG220">
        <v>2</v>
      </c>
      <c r="GH220">
        <v>2</v>
      </c>
      <c r="GI220">
        <v>3</v>
      </c>
      <c r="GJ220">
        <v>0</v>
      </c>
      <c r="GK220">
        <v>0</v>
      </c>
      <c r="GL220">
        <f>ROUND(IF(AND(BH220=3,BI220=3,FS220&lt;&gt;0),P220,0),2)</f>
        <v>0</v>
      </c>
      <c r="GM220">
        <f>ROUND(O220+X220+Y220,2)+GX220</f>
        <v>15935.65</v>
      </c>
      <c r="GN220">
        <f>IF(OR(BI220=0,BI220=1),GM220-GX220,0)</f>
        <v>15935.65</v>
      </c>
      <c r="GO220">
        <f>IF(BI220=2,GM220-GX220,0)</f>
        <v>0</v>
      </c>
      <c r="GP220">
        <f>IF(BI220=4,GM220-GX220,0)</f>
        <v>0</v>
      </c>
      <c r="GR220">
        <v>0</v>
      </c>
      <c r="GS220">
        <v>3</v>
      </c>
      <c r="GT220">
        <v>0</v>
      </c>
      <c r="GU220" t="s">
        <v>3</v>
      </c>
      <c r="GV220">
        <f>ROUND((GT220),6)</f>
        <v>0</v>
      </c>
      <c r="GW220">
        <v>1</v>
      </c>
      <c r="GX220">
        <f>ROUND(HC220*I220,2)</f>
        <v>0</v>
      </c>
      <c r="HA220">
        <v>0</v>
      </c>
      <c r="HB220">
        <v>0</v>
      </c>
      <c r="HC220">
        <f>GV220*GW220</f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45" x14ac:dyDescent="0.2">
      <c r="A221">
        <v>17</v>
      </c>
      <c r="B221">
        <v>1</v>
      </c>
      <c r="C221">
        <f>ROW(SmtRes!A76)</f>
        <v>76</v>
      </c>
      <c r="D221">
        <f>ROW(EtalonRes!A47)</f>
        <v>47</v>
      </c>
      <c r="E221" t="s">
        <v>193</v>
      </c>
      <c r="F221" t="s">
        <v>194</v>
      </c>
      <c r="G221" t="s">
        <v>195</v>
      </c>
      <c r="H221" t="s">
        <v>178</v>
      </c>
      <c r="I221">
        <v>26</v>
      </c>
      <c r="J221">
        <v>0</v>
      </c>
      <c r="K221">
        <v>26</v>
      </c>
      <c r="O221">
        <f>ROUND(CP221,2)</f>
        <v>41101.99</v>
      </c>
      <c r="P221">
        <f>ROUND(CQ221*I221,2)</f>
        <v>0</v>
      </c>
      <c r="Q221">
        <f>ROUND(CR221*I221,2)</f>
        <v>0</v>
      </c>
      <c r="R221">
        <f>ROUND(CS221*I221,2)</f>
        <v>0</v>
      </c>
      <c r="S221">
        <f>ROUND(CT221*I221,2)</f>
        <v>41101.99</v>
      </c>
      <c r="T221">
        <f>ROUND(CU221*I221,2)</f>
        <v>0</v>
      </c>
      <c r="U221">
        <f>CV221*I221</f>
        <v>78</v>
      </c>
      <c r="V221">
        <f>CW221*I221</f>
        <v>0</v>
      </c>
      <c r="W221">
        <f>ROUND(CX221*I221,2)</f>
        <v>0</v>
      </c>
      <c r="X221">
        <f t="shared" si="127"/>
        <v>80148.88</v>
      </c>
      <c r="Y221">
        <f t="shared" si="127"/>
        <v>26716.29</v>
      </c>
      <c r="AA221">
        <v>437648463</v>
      </c>
      <c r="AB221">
        <f>ROUND((AC221+AD221+AF221),6)</f>
        <v>960.3</v>
      </c>
      <c r="AC221">
        <f>ROUND((ES221),6)</f>
        <v>0</v>
      </c>
      <c r="AD221">
        <f>ROUND((((ET221)-(EU221))+AE221),6)</f>
        <v>0</v>
      </c>
      <c r="AE221">
        <f t="shared" si="128"/>
        <v>0</v>
      </c>
      <c r="AF221">
        <f t="shared" si="128"/>
        <v>960.3</v>
      </c>
      <c r="AG221">
        <f>ROUND((AP221),6)</f>
        <v>0</v>
      </c>
      <c r="AH221">
        <f t="shared" si="129"/>
        <v>3</v>
      </c>
      <c r="AI221">
        <f t="shared" si="129"/>
        <v>0</v>
      </c>
      <c r="AJ221">
        <f>(AS221)</f>
        <v>0</v>
      </c>
      <c r="AK221">
        <v>960.3</v>
      </c>
      <c r="AL221">
        <v>0</v>
      </c>
      <c r="AM221">
        <v>0</v>
      </c>
      <c r="AN221">
        <v>0</v>
      </c>
      <c r="AO221">
        <v>960.3</v>
      </c>
      <c r="AP221">
        <v>0</v>
      </c>
      <c r="AQ221">
        <v>3</v>
      </c>
      <c r="AR221">
        <v>0</v>
      </c>
      <c r="AS221">
        <v>0</v>
      </c>
      <c r="AT221">
        <v>195</v>
      </c>
      <c r="AU221">
        <v>65</v>
      </c>
      <c r="AV221">
        <v>1</v>
      </c>
      <c r="AW221">
        <v>1</v>
      </c>
      <c r="AZ221">
        <v>1</v>
      </c>
      <c r="BA221">
        <v>1.6462000000000001</v>
      </c>
      <c r="BB221">
        <v>1.6667000000000001</v>
      </c>
      <c r="BC221">
        <v>1.6667000000000001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196</v>
      </c>
      <c r="BM221">
        <v>900001</v>
      </c>
      <c r="BN221">
        <v>0</v>
      </c>
      <c r="BO221" t="s">
        <v>3</v>
      </c>
      <c r="BP221">
        <v>0</v>
      </c>
      <c r="BQ221">
        <v>0</v>
      </c>
      <c r="BR221">
        <v>0</v>
      </c>
      <c r="BS221">
        <v>1.6462000000000001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195</v>
      </c>
      <c r="CA221">
        <v>65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>(P221+Q221+S221)</f>
        <v>41101.99</v>
      </c>
      <c r="CQ221">
        <f>AC221*BC221</f>
        <v>0</v>
      </c>
      <c r="CR221">
        <f>(((ET221)*BB221-(EU221)*BS221)+AE221*BS221)</f>
        <v>0</v>
      </c>
      <c r="CS221">
        <f>AE221*BS221</f>
        <v>0</v>
      </c>
      <c r="CT221">
        <f>AF221*BA221</f>
        <v>1580.8458600000001</v>
      </c>
      <c r="CU221">
        <f t="shared" si="130"/>
        <v>0</v>
      </c>
      <c r="CV221">
        <f t="shared" si="130"/>
        <v>3</v>
      </c>
      <c r="CW221">
        <f t="shared" si="130"/>
        <v>0</v>
      </c>
      <c r="CX221">
        <f t="shared" si="130"/>
        <v>0</v>
      </c>
      <c r="CY221">
        <f>(((S221+R221)*AT221)/100)</f>
        <v>80148.880499999999</v>
      </c>
      <c r="CZ221">
        <f>(((S221+R221)*AU221)/100)</f>
        <v>26716.2935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195</v>
      </c>
      <c r="DO221">
        <v>65</v>
      </c>
      <c r="DP221">
        <v>1</v>
      </c>
      <c r="DQ221">
        <v>1</v>
      </c>
      <c r="DU221">
        <v>1013</v>
      </c>
      <c r="DV221" t="s">
        <v>178</v>
      </c>
      <c r="DW221" t="s">
        <v>178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295506813</v>
      </c>
      <c r="EF221">
        <v>0</v>
      </c>
      <c r="EG221" t="s">
        <v>3</v>
      </c>
      <c r="EH221">
        <v>0</v>
      </c>
      <c r="EI221" t="s">
        <v>3</v>
      </c>
      <c r="EJ221">
        <v>1</v>
      </c>
      <c r="EK221">
        <v>900001</v>
      </c>
      <c r="EL221" t="s">
        <v>157</v>
      </c>
      <c r="EM221" t="s">
        <v>180</v>
      </c>
      <c r="EO221" t="s">
        <v>3</v>
      </c>
      <c r="EQ221">
        <v>131072</v>
      </c>
      <c r="ER221">
        <v>960.3</v>
      </c>
      <c r="ES221">
        <v>0</v>
      </c>
      <c r="ET221">
        <v>0</v>
      </c>
      <c r="EU221">
        <v>0</v>
      </c>
      <c r="EV221">
        <v>960.3</v>
      </c>
      <c r="EW221">
        <v>3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195</v>
      </c>
      <c r="FY221">
        <v>65</v>
      </c>
      <c r="GA221" t="s">
        <v>3</v>
      </c>
      <c r="GD221">
        <v>1</v>
      </c>
      <c r="GF221">
        <v>1205751806</v>
      </c>
      <c r="GG221">
        <v>2</v>
      </c>
      <c r="GH221">
        <v>2</v>
      </c>
      <c r="GI221">
        <v>3</v>
      </c>
      <c r="GJ221">
        <v>0</v>
      </c>
      <c r="GK221">
        <v>0</v>
      </c>
      <c r="GL221">
        <f>ROUND(IF(AND(BH221=3,BI221=3,FS221&lt;&gt;0),P221,0),2)</f>
        <v>0</v>
      </c>
      <c r="GM221">
        <f>ROUND(O221+X221+Y221,2)+GX221</f>
        <v>147967.16</v>
      </c>
      <c r="GN221">
        <f>IF(OR(BI221=0,BI221=1),GM221-GX221,0)</f>
        <v>147967.16</v>
      </c>
      <c r="GO221">
        <f>IF(BI221=2,GM221-GX221,0)</f>
        <v>0</v>
      </c>
      <c r="GP221">
        <f>IF(BI221=4,GM221-GX221,0)</f>
        <v>0</v>
      </c>
      <c r="GR221">
        <v>0</v>
      </c>
      <c r="GS221">
        <v>3</v>
      </c>
      <c r="GT221">
        <v>0</v>
      </c>
      <c r="GU221" t="s">
        <v>3</v>
      </c>
      <c r="GV221">
        <f>ROUND((GT221),6)</f>
        <v>0</v>
      </c>
      <c r="GW221">
        <v>1</v>
      </c>
      <c r="GX221">
        <f>ROUND(HC221*I221,2)</f>
        <v>0</v>
      </c>
      <c r="HA221">
        <v>0</v>
      </c>
      <c r="HB221">
        <v>0</v>
      </c>
      <c r="HC221">
        <f>GV221*GW221</f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3" spans="1:245" x14ac:dyDescent="0.2">
      <c r="A223" s="2">
        <v>51</v>
      </c>
      <c r="B223" s="2">
        <f>B213</f>
        <v>1</v>
      </c>
      <c r="C223" s="2">
        <f>A213</f>
        <v>4</v>
      </c>
      <c r="D223" s="2">
        <f>ROW(A213)</f>
        <v>213</v>
      </c>
      <c r="E223" s="2"/>
      <c r="F223" s="2" t="str">
        <f>IF(F213&lt;&gt;"",F213,"")</f>
        <v>Новый раздел</v>
      </c>
      <c r="G223" s="2" t="str">
        <f>IF(G213&lt;&gt;"",G213,"")</f>
        <v>Техническое обслуживание шкафов СГБЭ</v>
      </c>
      <c r="H223" s="2">
        <v>0</v>
      </c>
      <c r="I223" s="2"/>
      <c r="J223" s="2"/>
      <c r="K223" s="2"/>
      <c r="L223" s="2"/>
      <c r="M223" s="2"/>
      <c r="N223" s="2"/>
      <c r="O223" s="2">
        <f t="shared" ref="O223:T223" si="131">ROUND(AB223,2)</f>
        <v>167874.5</v>
      </c>
      <c r="P223" s="2">
        <f t="shared" si="131"/>
        <v>0</v>
      </c>
      <c r="Q223" s="2">
        <f t="shared" si="131"/>
        <v>0</v>
      </c>
      <c r="R223" s="2">
        <f t="shared" si="131"/>
        <v>0</v>
      </c>
      <c r="S223" s="2">
        <f t="shared" si="131"/>
        <v>167874.5</v>
      </c>
      <c r="T223" s="2">
        <f t="shared" si="131"/>
        <v>0</v>
      </c>
      <c r="U223" s="2">
        <f>AH223</f>
        <v>338.59999999999997</v>
      </c>
      <c r="V223" s="2">
        <f>AI223</f>
        <v>0</v>
      </c>
      <c r="W223" s="2">
        <f>ROUND(AJ223,2)</f>
        <v>0</v>
      </c>
      <c r="X223" s="2">
        <f>ROUND(AK223,2)</f>
        <v>327355.28000000003</v>
      </c>
      <c r="Y223" s="2">
        <f>ROUND(AL223,2)</f>
        <v>109118.42</v>
      </c>
      <c r="Z223" s="2"/>
      <c r="AA223" s="2"/>
      <c r="AB223" s="2">
        <f>ROUND(SUMIF(AA217:AA221,"=437648463",O217:O221),2)</f>
        <v>167874.5</v>
      </c>
      <c r="AC223" s="2">
        <f>ROUND(SUMIF(AA217:AA221,"=437648463",P217:P221),2)</f>
        <v>0</v>
      </c>
      <c r="AD223" s="2">
        <f>ROUND(SUMIF(AA217:AA221,"=437648463",Q217:Q221),2)</f>
        <v>0</v>
      </c>
      <c r="AE223" s="2">
        <f>ROUND(SUMIF(AA217:AA221,"=437648463",R217:R221),2)</f>
        <v>0</v>
      </c>
      <c r="AF223" s="2">
        <f>ROUND(SUMIF(AA217:AA221,"=437648463",S217:S221),2)</f>
        <v>167874.5</v>
      </c>
      <c r="AG223" s="2">
        <f>ROUND(SUMIF(AA217:AA221,"=437648463",T217:T221),2)</f>
        <v>0</v>
      </c>
      <c r="AH223" s="2">
        <f>SUMIF(AA217:AA221,"=437648463",U217:U221)</f>
        <v>338.59999999999997</v>
      </c>
      <c r="AI223" s="2">
        <f>SUMIF(AA217:AA221,"=437648463",V217:V221)</f>
        <v>0</v>
      </c>
      <c r="AJ223" s="2">
        <f>ROUND(SUMIF(AA217:AA221,"=437648463",W217:W221),2)</f>
        <v>0</v>
      </c>
      <c r="AK223" s="2">
        <f>ROUND(SUMIF(AA217:AA221,"=437648463",X217:X221),2)</f>
        <v>327355.28000000003</v>
      </c>
      <c r="AL223" s="2">
        <f>ROUND(SUMIF(AA217:AA221,"=437648463",Y217:Y221),2)</f>
        <v>109118.42</v>
      </c>
      <c r="AM223" s="2"/>
      <c r="AN223" s="2"/>
      <c r="AO223" s="2">
        <f t="shared" ref="AO223:BD223" si="132">ROUND(BX223,2)</f>
        <v>0</v>
      </c>
      <c r="AP223" s="2">
        <f t="shared" si="132"/>
        <v>0</v>
      </c>
      <c r="AQ223" s="2">
        <f t="shared" si="132"/>
        <v>0</v>
      </c>
      <c r="AR223" s="2">
        <f t="shared" si="132"/>
        <v>604348.19999999995</v>
      </c>
      <c r="AS223" s="2">
        <f t="shared" si="132"/>
        <v>604348.19999999995</v>
      </c>
      <c r="AT223" s="2">
        <f t="shared" si="132"/>
        <v>0</v>
      </c>
      <c r="AU223" s="2">
        <f t="shared" si="132"/>
        <v>0</v>
      </c>
      <c r="AV223" s="2">
        <f t="shared" si="132"/>
        <v>0</v>
      </c>
      <c r="AW223" s="2">
        <f t="shared" si="132"/>
        <v>0</v>
      </c>
      <c r="AX223" s="2">
        <f t="shared" si="132"/>
        <v>0</v>
      </c>
      <c r="AY223" s="2">
        <f t="shared" si="132"/>
        <v>0</v>
      </c>
      <c r="AZ223" s="2">
        <f t="shared" si="132"/>
        <v>0</v>
      </c>
      <c r="BA223" s="2">
        <f t="shared" si="132"/>
        <v>0</v>
      </c>
      <c r="BB223" s="2">
        <f t="shared" si="132"/>
        <v>0</v>
      </c>
      <c r="BC223" s="2">
        <f t="shared" si="132"/>
        <v>0</v>
      </c>
      <c r="BD223" s="2">
        <f t="shared" si="132"/>
        <v>0</v>
      </c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>
        <f>ROUND(SUMIF(AA217:AA221,"=437648463",FQ217:FQ221),2)</f>
        <v>0</v>
      </c>
      <c r="BY223" s="2">
        <f>ROUND(SUMIF(AA217:AA221,"=437648463",FR217:FR221),2)</f>
        <v>0</v>
      </c>
      <c r="BZ223" s="2">
        <f>ROUND(SUMIF(AA217:AA221,"=437648463",GL217:GL221),2)</f>
        <v>0</v>
      </c>
      <c r="CA223" s="2">
        <f>ROUND(SUMIF(AA217:AA221,"=437648463",GM217:GM221),2)</f>
        <v>604348.19999999995</v>
      </c>
      <c r="CB223" s="2">
        <f>ROUND(SUMIF(AA217:AA221,"=437648463",GN217:GN221),2)</f>
        <v>604348.19999999995</v>
      </c>
      <c r="CC223" s="2">
        <f>ROUND(SUMIF(AA217:AA221,"=437648463",GO217:GO221),2)</f>
        <v>0</v>
      </c>
      <c r="CD223" s="2">
        <f>ROUND(SUMIF(AA217:AA221,"=437648463",GP217:GP221),2)</f>
        <v>0</v>
      </c>
      <c r="CE223" s="2">
        <f>AC223-BX223</f>
        <v>0</v>
      </c>
      <c r="CF223" s="2">
        <f>AC223-BY223</f>
        <v>0</v>
      </c>
      <c r="CG223" s="2">
        <f>BX223-BZ223</f>
        <v>0</v>
      </c>
      <c r="CH223" s="2">
        <f>AC223-BX223-BY223+BZ223</f>
        <v>0</v>
      </c>
      <c r="CI223" s="2">
        <f>BY223-BZ223</f>
        <v>0</v>
      </c>
      <c r="CJ223" s="2">
        <f>ROUND(SUMIF(AA217:AA221,"=437648463",GX217:GX221),2)</f>
        <v>0</v>
      </c>
      <c r="CK223" s="2">
        <f>ROUND(SUMIF(AA217:AA221,"=437648463",GY217:GY221),2)</f>
        <v>0</v>
      </c>
      <c r="CL223" s="2">
        <f>ROUND(SUMIF(AA217:AA221,"=437648463",GZ217:GZ221),2)</f>
        <v>0</v>
      </c>
      <c r="CM223" s="2">
        <f>ROUND(SUMIF(AA217:AA221,"=437648463",HD217:HD221),2)</f>
        <v>0</v>
      </c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>
        <v>0</v>
      </c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201</v>
      </c>
      <c r="F225" s="4">
        <f>ROUND(Source!O223,O225)</f>
        <v>167874.5</v>
      </c>
      <c r="G225" s="4" t="s">
        <v>26</v>
      </c>
      <c r="H225" s="4" t="s">
        <v>27</v>
      </c>
      <c r="I225" s="4"/>
      <c r="J225" s="4"/>
      <c r="K225" s="4">
        <v>201</v>
      </c>
      <c r="L225" s="4">
        <v>1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167874.5</v>
      </c>
      <c r="X225" s="4">
        <v>1</v>
      </c>
      <c r="Y225" s="4">
        <v>167874.5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202</v>
      </c>
      <c r="F226" s="4">
        <f>ROUND(Source!P223,O226)</f>
        <v>0</v>
      </c>
      <c r="G226" s="4" t="s">
        <v>28</v>
      </c>
      <c r="H226" s="4" t="s">
        <v>29</v>
      </c>
      <c r="I226" s="4"/>
      <c r="J226" s="4"/>
      <c r="K226" s="4">
        <v>202</v>
      </c>
      <c r="L226" s="4">
        <v>2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222</v>
      </c>
      <c r="F227" s="4">
        <f>ROUND(Source!AO223,O227)</f>
        <v>0</v>
      </c>
      <c r="G227" s="4" t="s">
        <v>30</v>
      </c>
      <c r="H227" s="4" t="s">
        <v>31</v>
      </c>
      <c r="I227" s="4"/>
      <c r="J227" s="4"/>
      <c r="K227" s="4">
        <v>222</v>
      </c>
      <c r="L227" s="4">
        <v>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225</v>
      </c>
      <c r="F228" s="4">
        <f>ROUND(Source!AV223,O228)</f>
        <v>0</v>
      </c>
      <c r="G228" s="4" t="s">
        <v>32</v>
      </c>
      <c r="H228" s="4" t="s">
        <v>33</v>
      </c>
      <c r="I228" s="4"/>
      <c r="J228" s="4"/>
      <c r="K228" s="4">
        <v>225</v>
      </c>
      <c r="L228" s="4">
        <v>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226</v>
      </c>
      <c r="F229" s="4">
        <f>ROUND(Source!AW223,O229)</f>
        <v>0</v>
      </c>
      <c r="G229" s="4" t="s">
        <v>34</v>
      </c>
      <c r="H229" s="4" t="s">
        <v>35</v>
      </c>
      <c r="I229" s="4"/>
      <c r="J229" s="4"/>
      <c r="K229" s="4">
        <v>226</v>
      </c>
      <c r="L229" s="4">
        <v>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227</v>
      </c>
      <c r="F230" s="4">
        <f>ROUND(Source!AX223,O230)</f>
        <v>0</v>
      </c>
      <c r="G230" s="4" t="s">
        <v>36</v>
      </c>
      <c r="H230" s="4" t="s">
        <v>37</v>
      </c>
      <c r="I230" s="4"/>
      <c r="J230" s="4"/>
      <c r="K230" s="4">
        <v>227</v>
      </c>
      <c r="L230" s="4">
        <v>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228</v>
      </c>
      <c r="F231" s="4">
        <f>ROUND(Source!AY223,O231)</f>
        <v>0</v>
      </c>
      <c r="G231" s="4" t="s">
        <v>38</v>
      </c>
      <c r="H231" s="4" t="s">
        <v>39</v>
      </c>
      <c r="I231" s="4"/>
      <c r="J231" s="4"/>
      <c r="K231" s="4">
        <v>228</v>
      </c>
      <c r="L231" s="4">
        <v>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216</v>
      </c>
      <c r="F232" s="4">
        <f>ROUND(Source!AP223,O232)</f>
        <v>0</v>
      </c>
      <c r="G232" s="4" t="s">
        <v>40</v>
      </c>
      <c r="H232" s="4" t="s">
        <v>41</v>
      </c>
      <c r="I232" s="4"/>
      <c r="J232" s="4"/>
      <c r="K232" s="4">
        <v>216</v>
      </c>
      <c r="L232" s="4">
        <v>8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223</v>
      </c>
      <c r="F233" s="4">
        <f>ROUND(Source!AQ223,O233)</f>
        <v>0</v>
      </c>
      <c r="G233" s="4" t="s">
        <v>42</v>
      </c>
      <c r="H233" s="4" t="s">
        <v>43</v>
      </c>
      <c r="I233" s="4"/>
      <c r="J233" s="4"/>
      <c r="K233" s="4">
        <v>223</v>
      </c>
      <c r="L233" s="4">
        <v>9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229</v>
      </c>
      <c r="F234" s="4">
        <f>ROUND(Source!AZ223,O234)</f>
        <v>0</v>
      </c>
      <c r="G234" s="4" t="s">
        <v>44</v>
      </c>
      <c r="H234" s="4" t="s">
        <v>45</v>
      </c>
      <c r="I234" s="4"/>
      <c r="J234" s="4"/>
      <c r="K234" s="4">
        <v>229</v>
      </c>
      <c r="L234" s="4">
        <v>10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203</v>
      </c>
      <c r="F235" s="4">
        <f>ROUND(Source!Q223,O235)</f>
        <v>0</v>
      </c>
      <c r="G235" s="4" t="s">
        <v>46</v>
      </c>
      <c r="H235" s="4" t="s">
        <v>47</v>
      </c>
      <c r="I235" s="4"/>
      <c r="J235" s="4"/>
      <c r="K235" s="4">
        <v>203</v>
      </c>
      <c r="L235" s="4">
        <v>11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231</v>
      </c>
      <c r="F236" s="4">
        <f>ROUND(Source!BB223,O236)</f>
        <v>0</v>
      </c>
      <c r="G236" s="4" t="s">
        <v>48</v>
      </c>
      <c r="H236" s="4" t="s">
        <v>49</v>
      </c>
      <c r="I236" s="4"/>
      <c r="J236" s="4"/>
      <c r="K236" s="4">
        <v>231</v>
      </c>
      <c r="L236" s="4">
        <v>12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204</v>
      </c>
      <c r="F237" s="4">
        <f>ROUND(Source!R223,O237)</f>
        <v>0</v>
      </c>
      <c r="G237" s="4" t="s">
        <v>50</v>
      </c>
      <c r="H237" s="4" t="s">
        <v>51</v>
      </c>
      <c r="I237" s="4"/>
      <c r="J237" s="4"/>
      <c r="K237" s="4">
        <v>204</v>
      </c>
      <c r="L237" s="4">
        <v>13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205</v>
      </c>
      <c r="F238" s="4">
        <f>ROUND(Source!S223,O238)</f>
        <v>167874.5</v>
      </c>
      <c r="G238" s="4" t="s">
        <v>52</v>
      </c>
      <c r="H238" s="4" t="s">
        <v>53</v>
      </c>
      <c r="I238" s="4"/>
      <c r="J238" s="4"/>
      <c r="K238" s="4">
        <v>205</v>
      </c>
      <c r="L238" s="4">
        <v>14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167874.5</v>
      </c>
      <c r="X238" s="4">
        <v>1</v>
      </c>
      <c r="Y238" s="4">
        <v>167874.5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232</v>
      </c>
      <c r="F239" s="4">
        <f>ROUND(Source!BC223,O239)</f>
        <v>0</v>
      </c>
      <c r="G239" s="4" t="s">
        <v>54</v>
      </c>
      <c r="H239" s="4" t="s">
        <v>55</v>
      </c>
      <c r="I239" s="4"/>
      <c r="J239" s="4"/>
      <c r="K239" s="4">
        <v>232</v>
      </c>
      <c r="L239" s="4">
        <v>15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214</v>
      </c>
      <c r="F240" s="4">
        <f>ROUND(Source!AS223,O240)</f>
        <v>604348.19999999995</v>
      </c>
      <c r="G240" s="4" t="s">
        <v>56</v>
      </c>
      <c r="H240" s="4" t="s">
        <v>57</v>
      </c>
      <c r="I240" s="4"/>
      <c r="J240" s="4"/>
      <c r="K240" s="4">
        <v>214</v>
      </c>
      <c r="L240" s="4">
        <v>16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604348.19999999995</v>
      </c>
      <c r="X240" s="4">
        <v>1</v>
      </c>
      <c r="Y240" s="4">
        <v>604348.19999999995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215</v>
      </c>
      <c r="F241" s="4">
        <f>ROUND(Source!AT223,O241)</f>
        <v>0</v>
      </c>
      <c r="G241" s="4" t="s">
        <v>58</v>
      </c>
      <c r="H241" s="4" t="s">
        <v>59</v>
      </c>
      <c r="I241" s="4"/>
      <c r="J241" s="4"/>
      <c r="K241" s="4">
        <v>215</v>
      </c>
      <c r="L241" s="4">
        <v>17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217</v>
      </c>
      <c r="F242" s="4">
        <f>ROUND(Source!AU223,O242)</f>
        <v>0</v>
      </c>
      <c r="G242" s="4" t="s">
        <v>60</v>
      </c>
      <c r="H242" s="4" t="s">
        <v>61</v>
      </c>
      <c r="I242" s="4"/>
      <c r="J242" s="4"/>
      <c r="K242" s="4">
        <v>217</v>
      </c>
      <c r="L242" s="4">
        <v>18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230</v>
      </c>
      <c r="F243" s="4">
        <f>ROUND(Source!BA223,O243)</f>
        <v>0</v>
      </c>
      <c r="G243" s="4" t="s">
        <v>62</v>
      </c>
      <c r="H243" s="4" t="s">
        <v>63</v>
      </c>
      <c r="I243" s="4"/>
      <c r="J243" s="4"/>
      <c r="K243" s="4">
        <v>230</v>
      </c>
      <c r="L243" s="4">
        <v>19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206</v>
      </c>
      <c r="F244" s="4">
        <f>ROUND(Source!T223,O244)</f>
        <v>0</v>
      </c>
      <c r="G244" s="4" t="s">
        <v>64</v>
      </c>
      <c r="H244" s="4" t="s">
        <v>65</v>
      </c>
      <c r="I244" s="4"/>
      <c r="J244" s="4"/>
      <c r="K244" s="4">
        <v>206</v>
      </c>
      <c r="L244" s="4">
        <v>20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207</v>
      </c>
      <c r="F245" s="4">
        <f>Source!U223</f>
        <v>338.59999999999997</v>
      </c>
      <c r="G245" s="4" t="s">
        <v>66</v>
      </c>
      <c r="H245" s="4" t="s">
        <v>67</v>
      </c>
      <c r="I245" s="4"/>
      <c r="J245" s="4"/>
      <c r="K245" s="4">
        <v>207</v>
      </c>
      <c r="L245" s="4">
        <v>21</v>
      </c>
      <c r="M245" s="4">
        <v>3</v>
      </c>
      <c r="N245" s="4" t="s">
        <v>3</v>
      </c>
      <c r="O245" s="4">
        <v>-1</v>
      </c>
      <c r="P245" s="4"/>
      <c r="Q245" s="4"/>
      <c r="R245" s="4"/>
      <c r="S245" s="4"/>
      <c r="T245" s="4"/>
      <c r="U245" s="4"/>
      <c r="V245" s="4"/>
      <c r="W245" s="4">
        <v>338.59999999999997</v>
      </c>
      <c r="X245" s="4">
        <v>1</v>
      </c>
      <c r="Y245" s="4">
        <v>338.59999999999997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208</v>
      </c>
      <c r="F246" s="4">
        <f>Source!V223</f>
        <v>0</v>
      </c>
      <c r="G246" s="4" t="s">
        <v>68</v>
      </c>
      <c r="H246" s="4" t="s">
        <v>69</v>
      </c>
      <c r="I246" s="4"/>
      <c r="J246" s="4"/>
      <c r="K246" s="4">
        <v>208</v>
      </c>
      <c r="L246" s="4">
        <v>22</v>
      </c>
      <c r="M246" s="4">
        <v>3</v>
      </c>
      <c r="N246" s="4" t="s">
        <v>3</v>
      </c>
      <c r="O246" s="4">
        <v>-1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209</v>
      </c>
      <c r="F247" s="4">
        <f>ROUND(Source!W223,O247)</f>
        <v>0</v>
      </c>
      <c r="G247" s="4" t="s">
        <v>70</v>
      </c>
      <c r="H247" s="4" t="s">
        <v>71</v>
      </c>
      <c r="I247" s="4"/>
      <c r="J247" s="4"/>
      <c r="K247" s="4">
        <v>209</v>
      </c>
      <c r="L247" s="4">
        <v>23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233</v>
      </c>
      <c r="F248" s="4">
        <f>ROUND(Source!BD223,O248)</f>
        <v>0</v>
      </c>
      <c r="G248" s="4" t="s">
        <v>72</v>
      </c>
      <c r="H248" s="4" t="s">
        <v>73</v>
      </c>
      <c r="I248" s="4"/>
      <c r="J248" s="4"/>
      <c r="K248" s="4">
        <v>233</v>
      </c>
      <c r="L248" s="4">
        <v>24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210</v>
      </c>
      <c r="F249" s="4">
        <f>ROUND(Source!X223,O249)</f>
        <v>327355.28000000003</v>
      </c>
      <c r="G249" s="4" t="s">
        <v>74</v>
      </c>
      <c r="H249" s="4" t="s">
        <v>75</v>
      </c>
      <c r="I249" s="4"/>
      <c r="J249" s="4"/>
      <c r="K249" s="4">
        <v>210</v>
      </c>
      <c r="L249" s="4">
        <v>25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327355.28000000003</v>
      </c>
      <c r="X249" s="4">
        <v>1</v>
      </c>
      <c r="Y249" s="4">
        <v>327355.28000000003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211</v>
      </c>
      <c r="F250" s="4">
        <f>ROUND(Source!Y223,O250)</f>
        <v>109118.42</v>
      </c>
      <c r="G250" s="4" t="s">
        <v>76</v>
      </c>
      <c r="H250" s="4" t="s">
        <v>77</v>
      </c>
      <c r="I250" s="4"/>
      <c r="J250" s="4"/>
      <c r="K250" s="4">
        <v>211</v>
      </c>
      <c r="L250" s="4">
        <v>26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109118.42</v>
      </c>
      <c r="X250" s="4">
        <v>1</v>
      </c>
      <c r="Y250" s="4">
        <v>109118.42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224</v>
      </c>
      <c r="F251" s="4">
        <f>ROUND(Source!AR223,O251)</f>
        <v>604348.19999999995</v>
      </c>
      <c r="G251" s="4" t="s">
        <v>78</v>
      </c>
      <c r="H251" s="4" t="s">
        <v>79</v>
      </c>
      <c r="I251" s="4"/>
      <c r="J251" s="4"/>
      <c r="K251" s="4">
        <v>224</v>
      </c>
      <c r="L251" s="4">
        <v>28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604348.19999999995</v>
      </c>
      <c r="X251" s="4">
        <v>1</v>
      </c>
      <c r="Y251" s="4">
        <v>604348.19999999995</v>
      </c>
      <c r="Z251" s="4"/>
      <c r="AA251" s="4"/>
      <c r="AB251" s="4"/>
    </row>
    <row r="252" spans="1:206" x14ac:dyDescent="0.2">
      <c r="A252" s="4">
        <v>50</v>
      </c>
      <c r="B252" s="4">
        <v>1</v>
      </c>
      <c r="C252" s="4">
        <v>0</v>
      </c>
      <c r="D252" s="4">
        <v>2</v>
      </c>
      <c r="E252" s="4">
        <v>0</v>
      </c>
      <c r="F252" s="4">
        <f>ROUND(F251,O252)</f>
        <v>604348.19999999995</v>
      </c>
      <c r="G252" s="4" t="s">
        <v>108</v>
      </c>
      <c r="H252" s="4" t="s">
        <v>197</v>
      </c>
      <c r="I252" s="4"/>
      <c r="J252" s="4"/>
      <c r="K252" s="4">
        <v>212</v>
      </c>
      <c r="L252" s="4">
        <v>29</v>
      </c>
      <c r="M252" s="4">
        <v>0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604348.19999999995</v>
      </c>
      <c r="X252" s="4">
        <v>1</v>
      </c>
      <c r="Y252" s="4">
        <v>604348.19999999995</v>
      </c>
      <c r="Z252" s="4"/>
      <c r="AA252" s="4"/>
      <c r="AB252" s="4"/>
    </row>
    <row r="253" spans="1:206" x14ac:dyDescent="0.2">
      <c r="A253" s="4">
        <v>50</v>
      </c>
      <c r="B253" s="4">
        <v>1</v>
      </c>
      <c r="C253" s="4">
        <v>0</v>
      </c>
      <c r="D253" s="4">
        <v>2</v>
      </c>
      <c r="E253" s="4">
        <v>0</v>
      </c>
      <c r="F253" s="4">
        <f>ROUND(F251*0.9161,O253)</f>
        <v>553643.39</v>
      </c>
      <c r="G253" s="4" t="s">
        <v>145</v>
      </c>
      <c r="H253" s="4" t="s">
        <v>198</v>
      </c>
      <c r="I253" s="4"/>
      <c r="J253" s="4"/>
      <c r="K253" s="4">
        <v>212</v>
      </c>
      <c r="L253" s="4">
        <v>30</v>
      </c>
      <c r="M253" s="4">
        <v>0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553643.39</v>
      </c>
      <c r="X253" s="4">
        <v>1</v>
      </c>
      <c r="Y253" s="4">
        <v>553643.39</v>
      </c>
      <c r="Z253" s="4"/>
      <c r="AA253" s="4"/>
      <c r="AB253" s="4"/>
    </row>
    <row r="255" spans="1:206" x14ac:dyDescent="0.2">
      <c r="A255" s="2">
        <v>51</v>
      </c>
      <c r="B255" s="2">
        <f>B20</f>
        <v>1</v>
      </c>
      <c r="C255" s="2">
        <f>A20</f>
        <v>3</v>
      </c>
      <c r="D255" s="2">
        <f>ROW(A20)</f>
        <v>20</v>
      </c>
      <c r="E255" s="2"/>
      <c r="F255" s="2" t="str">
        <f>IF(F20&lt;&gt;"",F20,"")</f>
        <v>Новая локальная смета</v>
      </c>
      <c r="G255" s="2" t="str">
        <f>IF(G20&lt;&gt;"",G20,"")</f>
        <v>Расчет №1: Оказание услуг по техническому обслуживанию систем гарантированного и бесперебойного электропитания узлов связи ВЭС для нужд Восточных электрических сетей филиала ПАО "Россети МР" в 2027г (ведомость объемов №1)</v>
      </c>
      <c r="H255" s="2">
        <v>0</v>
      </c>
      <c r="I255" s="2"/>
      <c r="J255" s="2"/>
      <c r="K255" s="2"/>
      <c r="L255" s="2"/>
      <c r="M255" s="2"/>
      <c r="N255" s="2"/>
      <c r="O255" s="2">
        <f t="shared" ref="O255:T255" si="133">ROUND(O135+O179+O223+AB255,2)</f>
        <v>856462.82</v>
      </c>
      <c r="P255" s="2">
        <f t="shared" si="133"/>
        <v>476587.9</v>
      </c>
      <c r="Q255" s="2">
        <f t="shared" si="133"/>
        <v>0</v>
      </c>
      <c r="R255" s="2">
        <f t="shared" si="133"/>
        <v>0</v>
      </c>
      <c r="S255" s="2">
        <f t="shared" si="133"/>
        <v>379874.92</v>
      </c>
      <c r="T255" s="2">
        <f t="shared" si="133"/>
        <v>0</v>
      </c>
      <c r="U255" s="2">
        <f>U135+U179+U223+AH255</f>
        <v>1311.6</v>
      </c>
      <c r="V255" s="2">
        <f>V135+V179+V223+AI255</f>
        <v>0</v>
      </c>
      <c r="W255" s="2">
        <f>ROUND(W135+W179+W223+AJ255,2)</f>
        <v>0</v>
      </c>
      <c r="X255" s="2">
        <f>ROUND(X135+X179+X223+AK255,2)</f>
        <v>395954.32</v>
      </c>
      <c r="Y255" s="2">
        <f>ROUND(Y135+Y179+Y223+AL255,2)</f>
        <v>133188.26</v>
      </c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>
        <f t="shared" ref="AO255:BD255" si="134">ROUND(AO135+AO179+AO223+BX255,2)</f>
        <v>0</v>
      </c>
      <c r="AP255" s="2">
        <f t="shared" si="134"/>
        <v>0</v>
      </c>
      <c r="AQ255" s="2">
        <f t="shared" si="134"/>
        <v>0</v>
      </c>
      <c r="AR255" s="2">
        <f t="shared" si="134"/>
        <v>1385605.4</v>
      </c>
      <c r="AS255" s="2">
        <f t="shared" si="134"/>
        <v>1385605.4</v>
      </c>
      <c r="AT255" s="2">
        <f t="shared" si="134"/>
        <v>0</v>
      </c>
      <c r="AU255" s="2">
        <f t="shared" si="134"/>
        <v>0</v>
      </c>
      <c r="AV255" s="2">
        <f t="shared" si="134"/>
        <v>476587.9</v>
      </c>
      <c r="AW255" s="2">
        <f t="shared" si="134"/>
        <v>476587.9</v>
      </c>
      <c r="AX255" s="2">
        <f t="shared" si="134"/>
        <v>0</v>
      </c>
      <c r="AY255" s="2">
        <f t="shared" si="134"/>
        <v>476587.9</v>
      </c>
      <c r="AZ255" s="2">
        <f t="shared" si="134"/>
        <v>0</v>
      </c>
      <c r="BA255" s="2">
        <f t="shared" si="134"/>
        <v>0</v>
      </c>
      <c r="BB255" s="2">
        <f t="shared" si="134"/>
        <v>0</v>
      </c>
      <c r="BC255" s="2">
        <f t="shared" si="134"/>
        <v>0</v>
      </c>
      <c r="BD255" s="2">
        <f t="shared" si="134"/>
        <v>0</v>
      </c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>
        <v>0</v>
      </c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201</v>
      </c>
      <c r="F257" s="4">
        <f>ROUND(Source!O255,O257)</f>
        <v>856462.82</v>
      </c>
      <c r="G257" s="4" t="s">
        <v>26</v>
      </c>
      <c r="H257" s="4" t="s">
        <v>27</v>
      </c>
      <c r="I257" s="4"/>
      <c r="J257" s="4"/>
      <c r="K257" s="4">
        <v>201</v>
      </c>
      <c r="L257" s="4">
        <v>1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856462.82</v>
      </c>
      <c r="X257" s="4">
        <v>1</v>
      </c>
      <c r="Y257" s="4">
        <v>856462.82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202</v>
      </c>
      <c r="F258" s="4">
        <f>ROUND(Source!P255,O258)</f>
        <v>476587.9</v>
      </c>
      <c r="G258" s="4" t="s">
        <v>28</v>
      </c>
      <c r="H258" s="4" t="s">
        <v>29</v>
      </c>
      <c r="I258" s="4"/>
      <c r="J258" s="4"/>
      <c r="K258" s="4">
        <v>202</v>
      </c>
      <c r="L258" s="4">
        <v>2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476587.9</v>
      </c>
      <c r="X258" s="4">
        <v>1</v>
      </c>
      <c r="Y258" s="4">
        <v>476587.9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222</v>
      </c>
      <c r="F259" s="4">
        <f>ROUND(Source!AO255,O259)</f>
        <v>0</v>
      </c>
      <c r="G259" s="4" t="s">
        <v>30</v>
      </c>
      <c r="H259" s="4" t="s">
        <v>31</v>
      </c>
      <c r="I259" s="4"/>
      <c r="J259" s="4"/>
      <c r="K259" s="4">
        <v>222</v>
      </c>
      <c r="L259" s="4">
        <v>3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225</v>
      </c>
      <c r="F260" s="4">
        <f>ROUND(Source!AV255,O260)</f>
        <v>476587.9</v>
      </c>
      <c r="G260" s="4" t="s">
        <v>32</v>
      </c>
      <c r="H260" s="4" t="s">
        <v>33</v>
      </c>
      <c r="I260" s="4"/>
      <c r="J260" s="4"/>
      <c r="K260" s="4">
        <v>225</v>
      </c>
      <c r="L260" s="4">
        <v>4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476587.9</v>
      </c>
      <c r="X260" s="4">
        <v>1</v>
      </c>
      <c r="Y260" s="4">
        <v>476587.9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226</v>
      </c>
      <c r="F261" s="4">
        <f>ROUND(Source!AW255,O261)</f>
        <v>476587.9</v>
      </c>
      <c r="G261" s="4" t="s">
        <v>34</v>
      </c>
      <c r="H261" s="4" t="s">
        <v>35</v>
      </c>
      <c r="I261" s="4"/>
      <c r="J261" s="4"/>
      <c r="K261" s="4">
        <v>226</v>
      </c>
      <c r="L261" s="4">
        <v>5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476587.9</v>
      </c>
      <c r="X261" s="4">
        <v>1</v>
      </c>
      <c r="Y261" s="4">
        <v>476587.9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227</v>
      </c>
      <c r="F262" s="4">
        <f>ROUND(Source!AX255,O262)</f>
        <v>0</v>
      </c>
      <c r="G262" s="4" t="s">
        <v>36</v>
      </c>
      <c r="H262" s="4" t="s">
        <v>37</v>
      </c>
      <c r="I262" s="4"/>
      <c r="J262" s="4"/>
      <c r="K262" s="4">
        <v>227</v>
      </c>
      <c r="L262" s="4">
        <v>6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228</v>
      </c>
      <c r="F263" s="4">
        <f>ROUND(Source!AY255,O263)</f>
        <v>476587.9</v>
      </c>
      <c r="G263" s="4" t="s">
        <v>38</v>
      </c>
      <c r="H263" s="4" t="s">
        <v>39</v>
      </c>
      <c r="I263" s="4"/>
      <c r="J263" s="4"/>
      <c r="K263" s="4">
        <v>228</v>
      </c>
      <c r="L263" s="4">
        <v>7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476587.9</v>
      </c>
      <c r="X263" s="4">
        <v>1</v>
      </c>
      <c r="Y263" s="4">
        <v>476587.9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216</v>
      </c>
      <c r="F264" s="4">
        <f>ROUND(Source!AP255,O264)</f>
        <v>0</v>
      </c>
      <c r="G264" s="4" t="s">
        <v>40</v>
      </c>
      <c r="H264" s="4" t="s">
        <v>41</v>
      </c>
      <c r="I264" s="4"/>
      <c r="J264" s="4"/>
      <c r="K264" s="4">
        <v>216</v>
      </c>
      <c r="L264" s="4">
        <v>8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223</v>
      </c>
      <c r="F265" s="4">
        <f>ROUND(Source!AQ255,O265)</f>
        <v>0</v>
      </c>
      <c r="G265" s="4" t="s">
        <v>42</v>
      </c>
      <c r="H265" s="4" t="s">
        <v>43</v>
      </c>
      <c r="I265" s="4"/>
      <c r="J265" s="4"/>
      <c r="K265" s="4">
        <v>223</v>
      </c>
      <c r="L265" s="4">
        <v>9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229</v>
      </c>
      <c r="F266" s="4">
        <f>ROUND(Source!AZ255,O266)</f>
        <v>0</v>
      </c>
      <c r="G266" s="4" t="s">
        <v>44</v>
      </c>
      <c r="H266" s="4" t="s">
        <v>45</v>
      </c>
      <c r="I266" s="4"/>
      <c r="J266" s="4"/>
      <c r="K266" s="4">
        <v>229</v>
      </c>
      <c r="L266" s="4">
        <v>10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203</v>
      </c>
      <c r="F267" s="4">
        <f>ROUND(Source!Q255,O267)</f>
        <v>0</v>
      </c>
      <c r="G267" s="4" t="s">
        <v>46</v>
      </c>
      <c r="H267" s="4" t="s">
        <v>47</v>
      </c>
      <c r="I267" s="4"/>
      <c r="J267" s="4"/>
      <c r="K267" s="4">
        <v>203</v>
      </c>
      <c r="L267" s="4">
        <v>11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231</v>
      </c>
      <c r="F268" s="4">
        <f>ROUND(Source!BB255,O268)</f>
        <v>0</v>
      </c>
      <c r="G268" s="4" t="s">
        <v>48</v>
      </c>
      <c r="H268" s="4" t="s">
        <v>49</v>
      </c>
      <c r="I268" s="4"/>
      <c r="J268" s="4"/>
      <c r="K268" s="4">
        <v>231</v>
      </c>
      <c r="L268" s="4">
        <v>12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204</v>
      </c>
      <c r="F269" s="4">
        <f>ROUND(Source!R255,O269)</f>
        <v>0</v>
      </c>
      <c r="G269" s="4" t="s">
        <v>50</v>
      </c>
      <c r="H269" s="4" t="s">
        <v>51</v>
      </c>
      <c r="I269" s="4"/>
      <c r="J269" s="4"/>
      <c r="K269" s="4">
        <v>204</v>
      </c>
      <c r="L269" s="4">
        <v>13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205</v>
      </c>
      <c r="F270" s="4">
        <f>ROUND(Source!S255,O270)</f>
        <v>379874.92</v>
      </c>
      <c r="G270" s="4" t="s">
        <v>52</v>
      </c>
      <c r="H270" s="4" t="s">
        <v>53</v>
      </c>
      <c r="I270" s="4"/>
      <c r="J270" s="4"/>
      <c r="K270" s="4">
        <v>205</v>
      </c>
      <c r="L270" s="4">
        <v>14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379874.92</v>
      </c>
      <c r="X270" s="4">
        <v>1</v>
      </c>
      <c r="Y270" s="4">
        <v>379874.92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232</v>
      </c>
      <c r="F271" s="4">
        <f>ROUND(Source!BC255,O271)</f>
        <v>0</v>
      </c>
      <c r="G271" s="4" t="s">
        <v>54</v>
      </c>
      <c r="H271" s="4" t="s">
        <v>55</v>
      </c>
      <c r="I271" s="4"/>
      <c r="J271" s="4"/>
      <c r="K271" s="4">
        <v>232</v>
      </c>
      <c r="L271" s="4">
        <v>15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214</v>
      </c>
      <c r="F272" s="4">
        <f>ROUND(Source!AS255,O272)</f>
        <v>1385605.4</v>
      </c>
      <c r="G272" s="4" t="s">
        <v>56</v>
      </c>
      <c r="H272" s="4" t="s">
        <v>57</v>
      </c>
      <c r="I272" s="4"/>
      <c r="J272" s="4"/>
      <c r="K272" s="4">
        <v>214</v>
      </c>
      <c r="L272" s="4">
        <v>16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1385605.4</v>
      </c>
      <c r="X272" s="4">
        <v>1</v>
      </c>
      <c r="Y272" s="4">
        <v>1385605.4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215</v>
      </c>
      <c r="F273" s="4">
        <f>ROUND(Source!AT255,O273)</f>
        <v>0</v>
      </c>
      <c r="G273" s="4" t="s">
        <v>58</v>
      </c>
      <c r="H273" s="4" t="s">
        <v>59</v>
      </c>
      <c r="I273" s="4"/>
      <c r="J273" s="4"/>
      <c r="K273" s="4">
        <v>215</v>
      </c>
      <c r="L273" s="4">
        <v>17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217</v>
      </c>
      <c r="F274" s="4">
        <f>ROUND(Source!AU255,O274)</f>
        <v>0</v>
      </c>
      <c r="G274" s="4" t="s">
        <v>60</v>
      </c>
      <c r="H274" s="4" t="s">
        <v>61</v>
      </c>
      <c r="I274" s="4"/>
      <c r="J274" s="4"/>
      <c r="K274" s="4">
        <v>217</v>
      </c>
      <c r="L274" s="4">
        <v>18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230</v>
      </c>
      <c r="F275" s="4">
        <f>ROUND(Source!BA255,O275)</f>
        <v>0</v>
      </c>
      <c r="G275" s="4" t="s">
        <v>62</v>
      </c>
      <c r="H275" s="4" t="s">
        <v>63</v>
      </c>
      <c r="I275" s="4"/>
      <c r="J275" s="4"/>
      <c r="K275" s="4">
        <v>230</v>
      </c>
      <c r="L275" s="4">
        <v>19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206</v>
      </c>
      <c r="F276" s="4">
        <f>ROUND(Source!T255,O276)</f>
        <v>0</v>
      </c>
      <c r="G276" s="4" t="s">
        <v>64</v>
      </c>
      <c r="H276" s="4" t="s">
        <v>65</v>
      </c>
      <c r="I276" s="4"/>
      <c r="J276" s="4"/>
      <c r="K276" s="4">
        <v>206</v>
      </c>
      <c r="L276" s="4">
        <v>20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207</v>
      </c>
      <c r="F277" s="4">
        <f>Source!U255</f>
        <v>1311.6</v>
      </c>
      <c r="G277" s="4" t="s">
        <v>66</v>
      </c>
      <c r="H277" s="4" t="s">
        <v>67</v>
      </c>
      <c r="I277" s="4"/>
      <c r="J277" s="4"/>
      <c r="K277" s="4">
        <v>207</v>
      </c>
      <c r="L277" s="4">
        <v>21</v>
      </c>
      <c r="M277" s="4">
        <v>3</v>
      </c>
      <c r="N277" s="4" t="s">
        <v>3</v>
      </c>
      <c r="O277" s="4">
        <v>-1</v>
      </c>
      <c r="P277" s="4"/>
      <c r="Q277" s="4"/>
      <c r="R277" s="4"/>
      <c r="S277" s="4"/>
      <c r="T277" s="4"/>
      <c r="U277" s="4"/>
      <c r="V277" s="4"/>
      <c r="W277" s="4">
        <v>1311.6000000000001</v>
      </c>
      <c r="X277" s="4">
        <v>1</v>
      </c>
      <c r="Y277" s="4">
        <v>1311.6000000000001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208</v>
      </c>
      <c r="F278" s="4">
        <f>Source!V255</f>
        <v>0</v>
      </c>
      <c r="G278" s="4" t="s">
        <v>68</v>
      </c>
      <c r="H278" s="4" t="s">
        <v>69</v>
      </c>
      <c r="I278" s="4"/>
      <c r="J278" s="4"/>
      <c r="K278" s="4">
        <v>208</v>
      </c>
      <c r="L278" s="4">
        <v>22</v>
      </c>
      <c r="M278" s="4">
        <v>3</v>
      </c>
      <c r="N278" s="4" t="s">
        <v>3</v>
      </c>
      <c r="O278" s="4">
        <v>-1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209</v>
      </c>
      <c r="F279" s="4">
        <f>ROUND(Source!W255,O279)</f>
        <v>0</v>
      </c>
      <c r="G279" s="4" t="s">
        <v>70</v>
      </c>
      <c r="H279" s="4" t="s">
        <v>71</v>
      </c>
      <c r="I279" s="4"/>
      <c r="J279" s="4"/>
      <c r="K279" s="4">
        <v>209</v>
      </c>
      <c r="L279" s="4">
        <v>23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233</v>
      </c>
      <c r="F280" s="4">
        <f>ROUND(Source!BD255,O280)</f>
        <v>0</v>
      </c>
      <c r="G280" s="4" t="s">
        <v>72</v>
      </c>
      <c r="H280" s="4" t="s">
        <v>73</v>
      </c>
      <c r="I280" s="4"/>
      <c r="J280" s="4"/>
      <c r="K280" s="4">
        <v>233</v>
      </c>
      <c r="L280" s="4">
        <v>24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210</v>
      </c>
      <c r="F281" s="4">
        <f>ROUND(Source!X255,O281)</f>
        <v>395954.32</v>
      </c>
      <c r="G281" s="4" t="s">
        <v>74</v>
      </c>
      <c r="H281" s="4" t="s">
        <v>75</v>
      </c>
      <c r="I281" s="4"/>
      <c r="J281" s="4"/>
      <c r="K281" s="4">
        <v>210</v>
      </c>
      <c r="L281" s="4">
        <v>25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395954.32</v>
      </c>
      <c r="X281" s="4">
        <v>1</v>
      </c>
      <c r="Y281" s="4">
        <v>395954.32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211</v>
      </c>
      <c r="F282" s="4">
        <f>ROUND(Source!Y255,O282)</f>
        <v>133188.26</v>
      </c>
      <c r="G282" s="4" t="s">
        <v>76</v>
      </c>
      <c r="H282" s="4" t="s">
        <v>77</v>
      </c>
      <c r="I282" s="4"/>
      <c r="J282" s="4"/>
      <c r="K282" s="4">
        <v>211</v>
      </c>
      <c r="L282" s="4">
        <v>26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133188.26</v>
      </c>
      <c r="X282" s="4">
        <v>1</v>
      </c>
      <c r="Y282" s="4">
        <v>133188.26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224</v>
      </c>
      <c r="F283" s="4">
        <f>ROUND(Source!AR255,O283)</f>
        <v>1385605.4</v>
      </c>
      <c r="G283" s="4" t="s">
        <v>78</v>
      </c>
      <c r="H283" s="4" t="s">
        <v>79</v>
      </c>
      <c r="I283" s="4"/>
      <c r="J283" s="4"/>
      <c r="K283" s="4">
        <v>224</v>
      </c>
      <c r="L283" s="4">
        <v>27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1385605.4</v>
      </c>
      <c r="X283" s="4">
        <v>1</v>
      </c>
      <c r="Y283" s="4">
        <v>1385605.4</v>
      </c>
      <c r="Z283" s="4"/>
      <c r="AA283" s="4"/>
      <c r="AB283" s="4"/>
    </row>
    <row r="285" spans="1:206" x14ac:dyDescent="0.2">
      <c r="A285" s="2">
        <v>51</v>
      </c>
      <c r="B285" s="2">
        <f>B12</f>
        <v>359</v>
      </c>
      <c r="C285" s="2">
        <f>A12</f>
        <v>1</v>
      </c>
      <c r="D285" s="2">
        <f>ROW(A12)</f>
        <v>12</v>
      </c>
      <c r="E285" s="2"/>
      <c r="F285" s="2" t="str">
        <f>IF(F12&lt;&gt;"",F12,"")</f>
        <v/>
      </c>
      <c r="G285" s="2" t="str">
        <f>IF(G12&lt;&gt;"",G12,"")</f>
        <v>ТО СГБЭ в 2027г.</v>
      </c>
      <c r="H285" s="2">
        <v>0</v>
      </c>
      <c r="I285" s="2"/>
      <c r="J285" s="2"/>
      <c r="K285" s="2"/>
      <c r="L285" s="2"/>
      <c r="M285" s="2"/>
      <c r="N285" s="2"/>
      <c r="O285" s="2">
        <f t="shared" ref="O285:T285" si="135">ROUND(O255,2)</f>
        <v>856462.82</v>
      </c>
      <c r="P285" s="2">
        <f t="shared" si="135"/>
        <v>476587.9</v>
      </c>
      <c r="Q285" s="2">
        <f t="shared" si="135"/>
        <v>0</v>
      </c>
      <c r="R285" s="2">
        <f t="shared" si="135"/>
        <v>0</v>
      </c>
      <c r="S285" s="2">
        <f t="shared" si="135"/>
        <v>379874.92</v>
      </c>
      <c r="T285" s="2">
        <f t="shared" si="135"/>
        <v>0</v>
      </c>
      <c r="U285" s="2">
        <f>U255</f>
        <v>1311.6</v>
      </c>
      <c r="V285" s="2">
        <f>V255</f>
        <v>0</v>
      </c>
      <c r="W285" s="2">
        <f>ROUND(W255,2)</f>
        <v>0</v>
      </c>
      <c r="X285" s="2">
        <f>ROUND(X255,2)</f>
        <v>395954.32</v>
      </c>
      <c r="Y285" s="2">
        <f>ROUND(Y255,2)</f>
        <v>133188.26</v>
      </c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>
        <f t="shared" ref="AO285:BD285" si="136">ROUND(AO255,2)</f>
        <v>0</v>
      </c>
      <c r="AP285" s="2">
        <f t="shared" si="136"/>
        <v>0</v>
      </c>
      <c r="AQ285" s="2">
        <f t="shared" si="136"/>
        <v>0</v>
      </c>
      <c r="AR285" s="2">
        <f t="shared" si="136"/>
        <v>1385605.4</v>
      </c>
      <c r="AS285" s="2">
        <f t="shared" si="136"/>
        <v>1385605.4</v>
      </c>
      <c r="AT285" s="2">
        <f t="shared" si="136"/>
        <v>0</v>
      </c>
      <c r="AU285" s="2">
        <f t="shared" si="136"/>
        <v>0</v>
      </c>
      <c r="AV285" s="2">
        <f t="shared" si="136"/>
        <v>476587.9</v>
      </c>
      <c r="AW285" s="2">
        <f t="shared" si="136"/>
        <v>476587.9</v>
      </c>
      <c r="AX285" s="2">
        <f t="shared" si="136"/>
        <v>0</v>
      </c>
      <c r="AY285" s="2">
        <f t="shared" si="136"/>
        <v>476587.9</v>
      </c>
      <c r="AZ285" s="2">
        <f t="shared" si="136"/>
        <v>0</v>
      </c>
      <c r="BA285" s="2">
        <f t="shared" si="136"/>
        <v>0</v>
      </c>
      <c r="BB285" s="2">
        <f t="shared" si="136"/>
        <v>0</v>
      </c>
      <c r="BC285" s="2">
        <f t="shared" si="136"/>
        <v>0</v>
      </c>
      <c r="BD285" s="2">
        <f t="shared" si="136"/>
        <v>0</v>
      </c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>
        <v>0</v>
      </c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201</v>
      </c>
      <c r="F287" s="4">
        <f>ROUND(Source!O285,O287)</f>
        <v>856462.82</v>
      </c>
      <c r="G287" s="4" t="s">
        <v>26</v>
      </c>
      <c r="H287" s="4" t="s">
        <v>27</v>
      </c>
      <c r="I287" s="4"/>
      <c r="J287" s="4"/>
      <c r="K287" s="4">
        <v>201</v>
      </c>
      <c r="L287" s="4">
        <v>1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856462.82</v>
      </c>
      <c r="X287" s="4">
        <v>1</v>
      </c>
      <c r="Y287" s="4">
        <v>856462.82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202</v>
      </c>
      <c r="F288" s="4">
        <f>ROUND(Source!P285,O288)</f>
        <v>476587.9</v>
      </c>
      <c r="G288" s="4" t="s">
        <v>28</v>
      </c>
      <c r="H288" s="4" t="s">
        <v>29</v>
      </c>
      <c r="I288" s="4"/>
      <c r="J288" s="4"/>
      <c r="K288" s="4">
        <v>202</v>
      </c>
      <c r="L288" s="4">
        <v>2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476587.9</v>
      </c>
      <c r="X288" s="4">
        <v>1</v>
      </c>
      <c r="Y288" s="4">
        <v>476587.9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222</v>
      </c>
      <c r="F289" s="4">
        <f>ROUND(Source!AO285,O289)</f>
        <v>0</v>
      </c>
      <c r="G289" s="4" t="s">
        <v>30</v>
      </c>
      <c r="H289" s="4" t="s">
        <v>31</v>
      </c>
      <c r="I289" s="4"/>
      <c r="J289" s="4"/>
      <c r="K289" s="4">
        <v>222</v>
      </c>
      <c r="L289" s="4">
        <v>3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225</v>
      </c>
      <c r="F290" s="4">
        <f>ROUND(Source!AV285,O290)</f>
        <v>476587.9</v>
      </c>
      <c r="G290" s="4" t="s">
        <v>32</v>
      </c>
      <c r="H290" s="4" t="s">
        <v>33</v>
      </c>
      <c r="I290" s="4"/>
      <c r="J290" s="4"/>
      <c r="K290" s="4">
        <v>225</v>
      </c>
      <c r="L290" s="4">
        <v>4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476587.9</v>
      </c>
      <c r="X290" s="4">
        <v>1</v>
      </c>
      <c r="Y290" s="4">
        <v>476587.9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226</v>
      </c>
      <c r="F291" s="4">
        <f>ROUND(Source!AW285,O291)</f>
        <v>476587.9</v>
      </c>
      <c r="G291" s="4" t="s">
        <v>34</v>
      </c>
      <c r="H291" s="4" t="s">
        <v>35</v>
      </c>
      <c r="I291" s="4"/>
      <c r="J291" s="4"/>
      <c r="K291" s="4">
        <v>226</v>
      </c>
      <c r="L291" s="4">
        <v>5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476587.9</v>
      </c>
      <c r="X291" s="4">
        <v>1</v>
      </c>
      <c r="Y291" s="4">
        <v>476587.9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227</v>
      </c>
      <c r="F292" s="4">
        <f>ROUND(Source!AX285,O292)</f>
        <v>0</v>
      </c>
      <c r="G292" s="4" t="s">
        <v>36</v>
      </c>
      <c r="H292" s="4" t="s">
        <v>37</v>
      </c>
      <c r="I292" s="4"/>
      <c r="J292" s="4"/>
      <c r="K292" s="4">
        <v>227</v>
      </c>
      <c r="L292" s="4">
        <v>6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228</v>
      </c>
      <c r="F293" s="4">
        <f>ROUND(Source!AY285,O293)</f>
        <v>476587.9</v>
      </c>
      <c r="G293" s="4" t="s">
        <v>38</v>
      </c>
      <c r="H293" s="4" t="s">
        <v>39</v>
      </c>
      <c r="I293" s="4"/>
      <c r="J293" s="4"/>
      <c r="K293" s="4">
        <v>228</v>
      </c>
      <c r="L293" s="4">
        <v>7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476587.9</v>
      </c>
      <c r="X293" s="4">
        <v>1</v>
      </c>
      <c r="Y293" s="4">
        <v>476587.9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216</v>
      </c>
      <c r="F294" s="4">
        <f>ROUND(Source!AP285,O294)</f>
        <v>0</v>
      </c>
      <c r="G294" s="4" t="s">
        <v>40</v>
      </c>
      <c r="H294" s="4" t="s">
        <v>41</v>
      </c>
      <c r="I294" s="4"/>
      <c r="J294" s="4"/>
      <c r="K294" s="4">
        <v>216</v>
      </c>
      <c r="L294" s="4">
        <v>8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223</v>
      </c>
      <c r="F295" s="4">
        <f>ROUND(Source!AQ285,O295)</f>
        <v>0</v>
      </c>
      <c r="G295" s="4" t="s">
        <v>42</v>
      </c>
      <c r="H295" s="4" t="s">
        <v>43</v>
      </c>
      <c r="I295" s="4"/>
      <c r="J295" s="4"/>
      <c r="K295" s="4">
        <v>223</v>
      </c>
      <c r="L295" s="4">
        <v>9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229</v>
      </c>
      <c r="F296" s="4">
        <f>ROUND(Source!AZ285,O296)</f>
        <v>0</v>
      </c>
      <c r="G296" s="4" t="s">
        <v>44</v>
      </c>
      <c r="H296" s="4" t="s">
        <v>45</v>
      </c>
      <c r="I296" s="4"/>
      <c r="J296" s="4"/>
      <c r="K296" s="4">
        <v>229</v>
      </c>
      <c r="L296" s="4">
        <v>10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203</v>
      </c>
      <c r="F297" s="4">
        <f>ROUND(Source!Q285,O297)</f>
        <v>0</v>
      </c>
      <c r="G297" s="4" t="s">
        <v>46</v>
      </c>
      <c r="H297" s="4" t="s">
        <v>47</v>
      </c>
      <c r="I297" s="4"/>
      <c r="J297" s="4"/>
      <c r="K297" s="4">
        <v>203</v>
      </c>
      <c r="L297" s="4">
        <v>11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231</v>
      </c>
      <c r="F298" s="4">
        <f>ROUND(Source!BB285,O298)</f>
        <v>0</v>
      </c>
      <c r="G298" s="4" t="s">
        <v>48</v>
      </c>
      <c r="H298" s="4" t="s">
        <v>49</v>
      </c>
      <c r="I298" s="4"/>
      <c r="J298" s="4"/>
      <c r="K298" s="4">
        <v>231</v>
      </c>
      <c r="L298" s="4">
        <v>12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204</v>
      </c>
      <c r="F299" s="4">
        <f>ROUND(Source!R285,O299)</f>
        <v>0</v>
      </c>
      <c r="G299" s="4" t="s">
        <v>50</v>
      </c>
      <c r="H299" s="4" t="s">
        <v>51</v>
      </c>
      <c r="I299" s="4"/>
      <c r="J299" s="4"/>
      <c r="K299" s="4">
        <v>204</v>
      </c>
      <c r="L299" s="4">
        <v>13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205</v>
      </c>
      <c r="F300" s="4">
        <f>ROUND(Source!S285,O300)</f>
        <v>379874.92</v>
      </c>
      <c r="G300" s="4" t="s">
        <v>52</v>
      </c>
      <c r="H300" s="4" t="s">
        <v>53</v>
      </c>
      <c r="I300" s="4"/>
      <c r="J300" s="4"/>
      <c r="K300" s="4">
        <v>205</v>
      </c>
      <c r="L300" s="4">
        <v>14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379874.92</v>
      </c>
      <c r="X300" s="4">
        <v>1</v>
      </c>
      <c r="Y300" s="4">
        <v>379874.92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232</v>
      </c>
      <c r="F301" s="4">
        <f>ROUND(Source!BC285,O301)</f>
        <v>0</v>
      </c>
      <c r="G301" s="4" t="s">
        <v>54</v>
      </c>
      <c r="H301" s="4" t="s">
        <v>55</v>
      </c>
      <c r="I301" s="4"/>
      <c r="J301" s="4"/>
      <c r="K301" s="4">
        <v>232</v>
      </c>
      <c r="L301" s="4">
        <v>15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214</v>
      </c>
      <c r="F302" s="4">
        <f>ROUND(Source!AS285,O302)</f>
        <v>1385605.4</v>
      </c>
      <c r="G302" s="4" t="s">
        <v>56</v>
      </c>
      <c r="H302" s="4" t="s">
        <v>57</v>
      </c>
      <c r="I302" s="4"/>
      <c r="J302" s="4"/>
      <c r="K302" s="4">
        <v>214</v>
      </c>
      <c r="L302" s="4">
        <v>16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1385605.4</v>
      </c>
      <c r="X302" s="4">
        <v>1</v>
      </c>
      <c r="Y302" s="4">
        <v>1385605.4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215</v>
      </c>
      <c r="F303" s="4">
        <f>ROUND(Source!AT285,O303)</f>
        <v>0</v>
      </c>
      <c r="G303" s="4" t="s">
        <v>58</v>
      </c>
      <c r="H303" s="4" t="s">
        <v>59</v>
      </c>
      <c r="I303" s="4"/>
      <c r="J303" s="4"/>
      <c r="K303" s="4">
        <v>215</v>
      </c>
      <c r="L303" s="4">
        <v>17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217</v>
      </c>
      <c r="F304" s="4">
        <f>ROUND(Source!AU285,O304)</f>
        <v>0</v>
      </c>
      <c r="G304" s="4" t="s">
        <v>60</v>
      </c>
      <c r="H304" s="4" t="s">
        <v>61</v>
      </c>
      <c r="I304" s="4"/>
      <c r="J304" s="4"/>
      <c r="K304" s="4">
        <v>217</v>
      </c>
      <c r="L304" s="4">
        <v>18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230</v>
      </c>
      <c r="F305" s="4">
        <f>ROUND(Source!BA285,O305)</f>
        <v>0</v>
      </c>
      <c r="G305" s="4" t="s">
        <v>62</v>
      </c>
      <c r="H305" s="4" t="s">
        <v>63</v>
      </c>
      <c r="I305" s="4"/>
      <c r="J305" s="4"/>
      <c r="K305" s="4">
        <v>230</v>
      </c>
      <c r="L305" s="4">
        <v>19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206</v>
      </c>
      <c r="F306" s="4">
        <f>ROUND(Source!T285,O306)</f>
        <v>0</v>
      </c>
      <c r="G306" s="4" t="s">
        <v>64</v>
      </c>
      <c r="H306" s="4" t="s">
        <v>65</v>
      </c>
      <c r="I306" s="4"/>
      <c r="J306" s="4"/>
      <c r="K306" s="4">
        <v>206</v>
      </c>
      <c r="L306" s="4">
        <v>20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207</v>
      </c>
      <c r="F307" s="4">
        <f>Source!U285</f>
        <v>1311.6</v>
      </c>
      <c r="G307" s="4" t="s">
        <v>66</v>
      </c>
      <c r="H307" s="4" t="s">
        <v>67</v>
      </c>
      <c r="I307" s="4"/>
      <c r="J307" s="4"/>
      <c r="K307" s="4">
        <v>207</v>
      </c>
      <c r="L307" s="4">
        <v>21</v>
      </c>
      <c r="M307" s="4">
        <v>3</v>
      </c>
      <c r="N307" s="4" t="s">
        <v>3</v>
      </c>
      <c r="O307" s="4">
        <v>-1</v>
      </c>
      <c r="P307" s="4"/>
      <c r="Q307" s="4"/>
      <c r="R307" s="4"/>
      <c r="S307" s="4"/>
      <c r="T307" s="4"/>
      <c r="U307" s="4"/>
      <c r="V307" s="4"/>
      <c r="W307" s="4">
        <v>1311.6000000000001</v>
      </c>
      <c r="X307" s="4">
        <v>1</v>
      </c>
      <c r="Y307" s="4">
        <v>1311.6000000000001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208</v>
      </c>
      <c r="F308" s="4">
        <f>Source!V285</f>
        <v>0</v>
      </c>
      <c r="G308" s="4" t="s">
        <v>68</v>
      </c>
      <c r="H308" s="4" t="s">
        <v>69</v>
      </c>
      <c r="I308" s="4"/>
      <c r="J308" s="4"/>
      <c r="K308" s="4">
        <v>208</v>
      </c>
      <c r="L308" s="4">
        <v>22</v>
      </c>
      <c r="M308" s="4">
        <v>3</v>
      </c>
      <c r="N308" s="4" t="s">
        <v>3</v>
      </c>
      <c r="O308" s="4">
        <v>-1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209</v>
      </c>
      <c r="F309" s="4">
        <f>ROUND(Source!W285,O309)</f>
        <v>0</v>
      </c>
      <c r="G309" s="4" t="s">
        <v>70</v>
      </c>
      <c r="H309" s="4" t="s">
        <v>71</v>
      </c>
      <c r="I309" s="4"/>
      <c r="J309" s="4"/>
      <c r="K309" s="4">
        <v>209</v>
      </c>
      <c r="L309" s="4">
        <v>23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233</v>
      </c>
      <c r="F310" s="4">
        <f>ROUND(Source!BD285,O310)</f>
        <v>0</v>
      </c>
      <c r="G310" s="4" t="s">
        <v>72</v>
      </c>
      <c r="H310" s="4" t="s">
        <v>73</v>
      </c>
      <c r="I310" s="4"/>
      <c r="J310" s="4"/>
      <c r="K310" s="4">
        <v>233</v>
      </c>
      <c r="L310" s="4">
        <v>24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210</v>
      </c>
      <c r="F311" s="4">
        <f>ROUND(Source!X285,O311)</f>
        <v>395954.32</v>
      </c>
      <c r="G311" s="4" t="s">
        <v>74</v>
      </c>
      <c r="H311" s="4" t="s">
        <v>75</v>
      </c>
      <c r="I311" s="4"/>
      <c r="J311" s="4"/>
      <c r="K311" s="4">
        <v>210</v>
      </c>
      <c r="L311" s="4">
        <v>25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395954.32</v>
      </c>
      <c r="X311" s="4">
        <v>1</v>
      </c>
      <c r="Y311" s="4">
        <v>395954.32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211</v>
      </c>
      <c r="F312" s="4">
        <f>ROUND(Source!Y285,O312)</f>
        <v>133188.26</v>
      </c>
      <c r="G312" s="4" t="s">
        <v>76</v>
      </c>
      <c r="H312" s="4" t="s">
        <v>77</v>
      </c>
      <c r="I312" s="4"/>
      <c r="J312" s="4"/>
      <c r="K312" s="4">
        <v>211</v>
      </c>
      <c r="L312" s="4">
        <v>26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133188.26</v>
      </c>
      <c r="X312" s="4">
        <v>1</v>
      </c>
      <c r="Y312" s="4">
        <v>133188.26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224</v>
      </c>
      <c r="F313" s="4">
        <f>ROUND(Source!AR285,O313)</f>
        <v>1385605.4</v>
      </c>
      <c r="G313" s="4" t="s">
        <v>78</v>
      </c>
      <c r="H313" s="4" t="s">
        <v>79</v>
      </c>
      <c r="I313" s="4"/>
      <c r="J313" s="4"/>
      <c r="K313" s="4">
        <v>224</v>
      </c>
      <c r="L313" s="4">
        <v>27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1385605.4</v>
      </c>
      <c r="X313" s="4">
        <v>1</v>
      </c>
      <c r="Y313" s="4">
        <v>1385605.4</v>
      </c>
      <c r="Z313" s="4"/>
      <c r="AA313" s="4"/>
      <c r="AB313" s="4"/>
    </row>
    <row r="314" spans="1:28" x14ac:dyDescent="0.2">
      <c r="A314" s="4">
        <v>50</v>
      </c>
      <c r="B314" s="4">
        <v>1</v>
      </c>
      <c r="C314" s="4">
        <v>0</v>
      </c>
      <c r="D314" s="4">
        <v>2</v>
      </c>
      <c r="E314" s="4">
        <v>0</v>
      </c>
      <c r="F314" s="4">
        <f>ROUND(F63+F133+F211+F253,O314)</f>
        <v>1348897.63</v>
      </c>
      <c r="G314" s="4" t="s">
        <v>160</v>
      </c>
      <c r="H314" s="4" t="s">
        <v>199</v>
      </c>
      <c r="I314" s="4"/>
      <c r="J314" s="4"/>
      <c r="K314" s="4">
        <v>212</v>
      </c>
      <c r="L314" s="4">
        <v>28</v>
      </c>
      <c r="M314" s="4">
        <v>0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1348897.63</v>
      </c>
      <c r="X314" s="4">
        <v>1</v>
      </c>
      <c r="Y314" s="4">
        <v>1348897.63</v>
      </c>
      <c r="Z314" s="4"/>
      <c r="AA314" s="4"/>
      <c r="AB314" s="4"/>
    </row>
    <row r="315" spans="1:28" x14ac:dyDescent="0.2">
      <c r="A315" s="4">
        <v>50</v>
      </c>
      <c r="B315" s="4">
        <v>1</v>
      </c>
      <c r="C315" s="4">
        <v>0</v>
      </c>
      <c r="D315" s="4">
        <v>2</v>
      </c>
      <c r="E315" s="4">
        <v>0</v>
      </c>
      <c r="F315" s="4">
        <f>ROUND(F314*0.22,O315)</f>
        <v>296757.48</v>
      </c>
      <c r="G315" s="4" t="s">
        <v>108</v>
      </c>
      <c r="H315" s="4" t="s">
        <v>200</v>
      </c>
      <c r="I315" s="4"/>
      <c r="J315" s="4"/>
      <c r="K315" s="4">
        <v>212</v>
      </c>
      <c r="L315" s="4">
        <v>37</v>
      </c>
      <c r="M315" s="4">
        <v>0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296757.48</v>
      </c>
      <c r="X315" s="4">
        <v>1</v>
      </c>
      <c r="Y315" s="4">
        <v>296757.48</v>
      </c>
      <c r="Z315" s="4"/>
      <c r="AA315" s="4"/>
      <c r="AB315" s="4"/>
    </row>
    <row r="316" spans="1:28" x14ac:dyDescent="0.2">
      <c r="A316" s="4">
        <v>50</v>
      </c>
      <c r="B316" s="4">
        <v>1</v>
      </c>
      <c r="C316" s="4">
        <v>0</v>
      </c>
      <c r="D316" s="4">
        <v>2</v>
      </c>
      <c r="E316" s="4">
        <v>0</v>
      </c>
      <c r="F316" s="4">
        <f>ROUND(F314+F315,O316)</f>
        <v>1645655.11</v>
      </c>
      <c r="G316" s="4" t="s">
        <v>119</v>
      </c>
      <c r="H316" s="4" t="s">
        <v>201</v>
      </c>
      <c r="I316" s="4"/>
      <c r="J316" s="4"/>
      <c r="K316" s="4">
        <v>212</v>
      </c>
      <c r="L316" s="4">
        <v>38</v>
      </c>
      <c r="M316" s="4">
        <v>0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1645655.11</v>
      </c>
      <c r="X316" s="4">
        <v>1</v>
      </c>
      <c r="Y316" s="4">
        <v>1645655.11</v>
      </c>
      <c r="Z316" s="4"/>
      <c r="AA316" s="4"/>
      <c r="AB316" s="4"/>
    </row>
    <row r="318" spans="1:28" x14ac:dyDescent="0.2">
      <c r="A318" s="5">
        <v>61</v>
      </c>
      <c r="B318" s="5"/>
      <c r="C318" s="5"/>
      <c r="D318" s="5"/>
      <c r="E318" s="5"/>
      <c r="F318" s="5">
        <v>10</v>
      </c>
      <c r="G318" s="5" t="s">
        <v>202</v>
      </c>
      <c r="H318" s="5" t="s">
        <v>203</v>
      </c>
    </row>
    <row r="319" spans="1:28" x14ac:dyDescent="0.2">
      <c r="A319" s="5">
        <v>61</v>
      </c>
      <c r="B319" s="5"/>
      <c r="C319" s="5"/>
      <c r="D319" s="5"/>
      <c r="E319" s="5"/>
      <c r="F319" s="5">
        <v>1900</v>
      </c>
      <c r="G319" s="5" t="s">
        <v>204</v>
      </c>
      <c r="H319" s="5" t="s">
        <v>205</v>
      </c>
    </row>
    <row r="320" spans="1:28" x14ac:dyDescent="0.2">
      <c r="A320" s="5">
        <v>61</v>
      </c>
      <c r="B320" s="5"/>
      <c r="C320" s="5"/>
      <c r="D320" s="5"/>
      <c r="E320" s="5"/>
      <c r="F320" s="5">
        <v>1800</v>
      </c>
      <c r="G320" s="5" t="s">
        <v>206</v>
      </c>
      <c r="H320" s="5" t="s">
        <v>205</v>
      </c>
    </row>
    <row r="321" spans="1:16" x14ac:dyDescent="0.2">
      <c r="A321" s="5">
        <v>61</v>
      </c>
      <c r="B321" s="5"/>
      <c r="C321" s="5"/>
      <c r="D321" s="5"/>
      <c r="E321" s="5"/>
      <c r="F321" s="5">
        <v>2</v>
      </c>
      <c r="G321" s="5" t="s">
        <v>207</v>
      </c>
      <c r="H321" s="5" t="s">
        <v>208</v>
      </c>
    </row>
    <row r="322" spans="1:16" x14ac:dyDescent="0.2">
      <c r="A322" s="5">
        <v>61</v>
      </c>
      <c r="B322" s="5"/>
      <c r="C322" s="5"/>
      <c r="D322" s="5"/>
      <c r="E322" s="5"/>
      <c r="F322" s="5">
        <v>10</v>
      </c>
      <c r="G322" s="5" t="s">
        <v>209</v>
      </c>
      <c r="H322" s="5" t="s">
        <v>209</v>
      </c>
    </row>
    <row r="323" spans="1:16" x14ac:dyDescent="0.2">
      <c r="A323" s="5">
        <v>61</v>
      </c>
      <c r="B323" s="5"/>
      <c r="C323" s="5"/>
      <c r="D323" s="5"/>
      <c r="E323" s="5"/>
      <c r="F323" s="5">
        <v>3</v>
      </c>
      <c r="G323" s="5" t="s">
        <v>210</v>
      </c>
      <c r="H323" s="5" t="s">
        <v>211</v>
      </c>
    </row>
    <row r="324" spans="1:16" x14ac:dyDescent="0.2">
      <c r="A324" s="5">
        <v>61</v>
      </c>
      <c r="B324" s="5"/>
      <c r="C324" s="5"/>
      <c r="D324" s="5"/>
      <c r="E324" s="5"/>
      <c r="F324" s="5">
        <v>2400</v>
      </c>
      <c r="G324" s="5" t="s">
        <v>212</v>
      </c>
      <c r="H324" s="5" t="s">
        <v>213</v>
      </c>
    </row>
    <row r="325" spans="1:16" x14ac:dyDescent="0.2">
      <c r="A325" s="5">
        <v>61</v>
      </c>
      <c r="B325" s="5"/>
      <c r="C325" s="5"/>
      <c r="D325" s="5"/>
      <c r="E325" s="5"/>
      <c r="F325" s="5">
        <v>0</v>
      </c>
      <c r="G325" s="5" t="s">
        <v>214</v>
      </c>
      <c r="H325" s="5" t="s">
        <v>215</v>
      </c>
    </row>
    <row r="326" spans="1:16" x14ac:dyDescent="0.2">
      <c r="A326" s="5">
        <v>61</v>
      </c>
      <c r="B326" s="5"/>
      <c r="C326" s="5"/>
      <c r="D326" s="5"/>
      <c r="E326" s="5"/>
      <c r="F326" s="5">
        <v>12</v>
      </c>
      <c r="G326" s="5" t="s">
        <v>216</v>
      </c>
      <c r="H326" s="5" t="s">
        <v>215</v>
      </c>
    </row>
    <row r="327" spans="1:16" x14ac:dyDescent="0.2">
      <c r="A327" s="5">
        <v>61</v>
      </c>
      <c r="B327" s="5"/>
      <c r="C327" s="5"/>
      <c r="D327" s="5"/>
      <c r="E327" s="5"/>
      <c r="F327" s="5">
        <v>0</v>
      </c>
      <c r="G327" s="5" t="s">
        <v>217</v>
      </c>
      <c r="H327" s="5" t="s">
        <v>215</v>
      </c>
    </row>
    <row r="328" spans="1:16" x14ac:dyDescent="0.2">
      <c r="A328" s="5">
        <v>61</v>
      </c>
      <c r="B328" s="5"/>
      <c r="C328" s="5"/>
      <c r="D328" s="5"/>
      <c r="E328" s="5"/>
      <c r="F328" s="5">
        <v>0</v>
      </c>
      <c r="G328" s="5" t="s">
        <v>218</v>
      </c>
      <c r="H328" s="5" t="s">
        <v>215</v>
      </c>
    </row>
    <row r="329" spans="1:16" x14ac:dyDescent="0.2">
      <c r="A329" s="5">
        <v>61</v>
      </c>
      <c r="B329" s="5"/>
      <c r="C329" s="5"/>
      <c r="D329" s="5"/>
      <c r="E329" s="5"/>
      <c r="F329" s="5">
        <v>2</v>
      </c>
      <c r="G329" s="5" t="s">
        <v>219</v>
      </c>
      <c r="H329" s="5" t="s">
        <v>215</v>
      </c>
    </row>
    <row r="330" spans="1:16" x14ac:dyDescent="0.2">
      <c r="A330" s="5">
        <v>61</v>
      </c>
      <c r="B330" s="5"/>
      <c r="C330" s="5"/>
      <c r="D330" s="5"/>
      <c r="E330" s="5"/>
      <c r="F330" s="5">
        <v>6</v>
      </c>
      <c r="G330" s="5" t="s">
        <v>220</v>
      </c>
      <c r="H330" s="5" t="s">
        <v>215</v>
      </c>
    </row>
    <row r="331" spans="1:16" x14ac:dyDescent="0.2">
      <c r="A331" s="5">
        <v>61</v>
      </c>
      <c r="B331" s="5"/>
      <c r="C331" s="5"/>
      <c r="D331" s="5"/>
      <c r="E331" s="5"/>
      <c r="F331" s="5">
        <v>12</v>
      </c>
      <c r="G331" s="5" t="s">
        <v>221</v>
      </c>
      <c r="H331" s="5" t="s">
        <v>221</v>
      </c>
    </row>
    <row r="334" spans="1:16" x14ac:dyDescent="0.2">
      <c r="A334">
        <v>70</v>
      </c>
      <c r="B334">
        <v>1</v>
      </c>
      <c r="D334">
        <v>1</v>
      </c>
      <c r="E334" t="s">
        <v>222</v>
      </c>
      <c r="F334" t="s">
        <v>223</v>
      </c>
      <c r="G334">
        <v>0</v>
      </c>
      <c r="H334">
        <v>0</v>
      </c>
      <c r="I334" t="s">
        <v>3</v>
      </c>
      <c r="J334">
        <v>1</v>
      </c>
      <c r="K334">
        <v>0</v>
      </c>
      <c r="L334" t="s">
        <v>3</v>
      </c>
      <c r="M334" t="s">
        <v>3</v>
      </c>
      <c r="N334">
        <v>0</v>
      </c>
      <c r="P334" t="s">
        <v>224</v>
      </c>
    </row>
    <row r="335" spans="1:16" x14ac:dyDescent="0.2">
      <c r="A335">
        <v>70</v>
      </c>
      <c r="B335">
        <v>1</v>
      </c>
      <c r="D335">
        <v>2</v>
      </c>
      <c r="E335" t="s">
        <v>225</v>
      </c>
      <c r="F335" t="s">
        <v>226</v>
      </c>
      <c r="G335">
        <v>0</v>
      </c>
      <c r="H335">
        <v>0</v>
      </c>
      <c r="I335" t="s">
        <v>3</v>
      </c>
      <c r="J335">
        <v>1</v>
      </c>
      <c r="K335">
        <v>0</v>
      </c>
      <c r="L335" t="s">
        <v>3</v>
      </c>
      <c r="M335" t="s">
        <v>3</v>
      </c>
      <c r="N335">
        <v>0</v>
      </c>
      <c r="P335" t="s">
        <v>227</v>
      </c>
    </row>
    <row r="336" spans="1:16" x14ac:dyDescent="0.2">
      <c r="A336">
        <v>70</v>
      </c>
      <c r="B336">
        <v>1</v>
      </c>
      <c r="D336">
        <v>3</v>
      </c>
      <c r="E336" t="s">
        <v>228</v>
      </c>
      <c r="F336" t="s">
        <v>229</v>
      </c>
      <c r="G336">
        <v>1</v>
      </c>
      <c r="H336">
        <v>0</v>
      </c>
      <c r="I336" t="s">
        <v>3</v>
      </c>
      <c r="J336">
        <v>1</v>
      </c>
      <c r="K336">
        <v>0</v>
      </c>
      <c r="L336" t="s">
        <v>3</v>
      </c>
      <c r="M336" t="s">
        <v>3</v>
      </c>
      <c r="N336">
        <v>0</v>
      </c>
      <c r="P336" t="s">
        <v>230</v>
      </c>
    </row>
    <row r="337" spans="1:16" x14ac:dyDescent="0.2">
      <c r="A337">
        <v>70</v>
      </c>
      <c r="B337">
        <v>1</v>
      </c>
      <c r="D337">
        <v>4</v>
      </c>
      <c r="E337" t="s">
        <v>231</v>
      </c>
      <c r="F337" t="s">
        <v>232</v>
      </c>
      <c r="G337">
        <v>1</v>
      </c>
      <c r="H337">
        <v>0</v>
      </c>
      <c r="I337" t="s">
        <v>3</v>
      </c>
      <c r="J337">
        <v>2</v>
      </c>
      <c r="K337">
        <v>0</v>
      </c>
      <c r="L337" t="s">
        <v>3</v>
      </c>
      <c r="M337" t="s">
        <v>3</v>
      </c>
      <c r="N337">
        <v>0</v>
      </c>
      <c r="P337" t="s">
        <v>3</v>
      </c>
    </row>
    <row r="338" spans="1:16" x14ac:dyDescent="0.2">
      <c r="A338">
        <v>70</v>
      </c>
      <c r="B338">
        <v>1</v>
      </c>
      <c r="D338">
        <v>5</v>
      </c>
      <c r="E338" t="s">
        <v>233</v>
      </c>
      <c r="F338" t="s">
        <v>234</v>
      </c>
      <c r="G338">
        <v>0</v>
      </c>
      <c r="H338">
        <v>0</v>
      </c>
      <c r="I338" t="s">
        <v>3</v>
      </c>
      <c r="J338">
        <v>2</v>
      </c>
      <c r="K338">
        <v>0</v>
      </c>
      <c r="L338" t="s">
        <v>3</v>
      </c>
      <c r="M338" t="s">
        <v>3</v>
      </c>
      <c r="N338">
        <v>0</v>
      </c>
      <c r="P338" t="s">
        <v>3</v>
      </c>
    </row>
    <row r="339" spans="1:16" x14ac:dyDescent="0.2">
      <c r="A339">
        <v>70</v>
      </c>
      <c r="B339">
        <v>1</v>
      </c>
      <c r="D339">
        <v>6</v>
      </c>
      <c r="E339" t="s">
        <v>235</v>
      </c>
      <c r="F339" t="s">
        <v>236</v>
      </c>
      <c r="G339">
        <v>0</v>
      </c>
      <c r="H339">
        <v>0</v>
      </c>
      <c r="I339" t="s">
        <v>3</v>
      </c>
      <c r="J339">
        <v>2</v>
      </c>
      <c r="K339">
        <v>0</v>
      </c>
      <c r="L339" t="s">
        <v>3</v>
      </c>
      <c r="M339" t="s">
        <v>3</v>
      </c>
      <c r="N339">
        <v>0</v>
      </c>
      <c r="P339" t="s">
        <v>3</v>
      </c>
    </row>
    <row r="340" spans="1:16" x14ac:dyDescent="0.2">
      <c r="A340">
        <v>70</v>
      </c>
      <c r="B340">
        <v>1</v>
      </c>
      <c r="D340">
        <v>7</v>
      </c>
      <c r="E340" t="s">
        <v>237</v>
      </c>
      <c r="F340" t="s">
        <v>238</v>
      </c>
      <c r="G340">
        <v>0</v>
      </c>
      <c r="H340">
        <v>0</v>
      </c>
      <c r="I340" t="s">
        <v>239</v>
      </c>
      <c r="J340">
        <v>0</v>
      </c>
      <c r="K340">
        <v>0</v>
      </c>
      <c r="L340" t="s">
        <v>3</v>
      </c>
      <c r="M340" t="s">
        <v>3</v>
      </c>
      <c r="N340">
        <v>0</v>
      </c>
      <c r="P340" t="s">
        <v>240</v>
      </c>
    </row>
    <row r="341" spans="1:16" x14ac:dyDescent="0.2">
      <c r="A341">
        <v>70</v>
      </c>
      <c r="B341">
        <v>1</v>
      </c>
      <c r="D341">
        <v>8</v>
      </c>
      <c r="E341" t="s">
        <v>241</v>
      </c>
      <c r="F341" t="s">
        <v>242</v>
      </c>
      <c r="G341">
        <v>1</v>
      </c>
      <c r="H341">
        <v>0</v>
      </c>
      <c r="I341" t="s">
        <v>3</v>
      </c>
      <c r="J341">
        <v>5</v>
      </c>
      <c r="K341">
        <v>0</v>
      </c>
      <c r="L341" t="s">
        <v>3</v>
      </c>
      <c r="M341" t="s">
        <v>3</v>
      </c>
      <c r="N341">
        <v>0</v>
      </c>
      <c r="P341" t="s">
        <v>3</v>
      </c>
    </row>
    <row r="342" spans="1:16" x14ac:dyDescent="0.2">
      <c r="A342">
        <v>70</v>
      </c>
      <c r="B342">
        <v>1</v>
      </c>
      <c r="D342">
        <v>9</v>
      </c>
      <c r="E342" t="s">
        <v>243</v>
      </c>
      <c r="F342" t="s">
        <v>244</v>
      </c>
      <c r="G342">
        <v>0</v>
      </c>
      <c r="H342">
        <v>0</v>
      </c>
      <c r="I342" t="s">
        <v>3</v>
      </c>
      <c r="J342">
        <v>5</v>
      </c>
      <c r="K342">
        <v>0</v>
      </c>
      <c r="L342" t="s">
        <v>3</v>
      </c>
      <c r="M342" t="s">
        <v>3</v>
      </c>
      <c r="N342">
        <v>0</v>
      </c>
      <c r="P342" t="s">
        <v>3</v>
      </c>
    </row>
    <row r="343" spans="1:16" x14ac:dyDescent="0.2">
      <c r="A343">
        <v>70</v>
      </c>
      <c r="B343">
        <v>1</v>
      </c>
      <c r="D343">
        <v>10</v>
      </c>
      <c r="E343" t="s">
        <v>245</v>
      </c>
      <c r="F343" t="s">
        <v>246</v>
      </c>
      <c r="G343">
        <v>0</v>
      </c>
      <c r="H343">
        <v>0</v>
      </c>
      <c r="I343" t="s">
        <v>247</v>
      </c>
      <c r="J343">
        <v>5</v>
      </c>
      <c r="K343">
        <v>0</v>
      </c>
      <c r="L343" t="s">
        <v>3</v>
      </c>
      <c r="M343" t="s">
        <v>3</v>
      </c>
      <c r="N343">
        <v>0</v>
      </c>
      <c r="P343" t="s">
        <v>248</v>
      </c>
    </row>
    <row r="344" spans="1:16" x14ac:dyDescent="0.2">
      <c r="A344">
        <v>70</v>
      </c>
      <c r="B344">
        <v>1</v>
      </c>
      <c r="D344">
        <v>11</v>
      </c>
      <c r="E344" t="s">
        <v>249</v>
      </c>
      <c r="F344" t="s">
        <v>250</v>
      </c>
      <c r="G344">
        <v>0</v>
      </c>
      <c r="H344">
        <v>0</v>
      </c>
      <c r="I344" t="s">
        <v>251</v>
      </c>
      <c r="J344">
        <v>0</v>
      </c>
      <c r="K344">
        <v>0</v>
      </c>
      <c r="L344" t="s">
        <v>3</v>
      </c>
      <c r="M344" t="s">
        <v>3</v>
      </c>
      <c r="N344">
        <v>0</v>
      </c>
      <c r="P344" t="s">
        <v>252</v>
      </c>
    </row>
    <row r="345" spans="1:16" x14ac:dyDescent="0.2">
      <c r="A345">
        <v>70</v>
      </c>
      <c r="B345">
        <v>1</v>
      </c>
      <c r="D345">
        <v>12</v>
      </c>
      <c r="E345" t="s">
        <v>253</v>
      </c>
      <c r="F345" t="s">
        <v>254</v>
      </c>
      <c r="G345">
        <v>0</v>
      </c>
      <c r="H345">
        <v>0</v>
      </c>
      <c r="I345" t="s">
        <v>255</v>
      </c>
      <c r="J345">
        <v>0</v>
      </c>
      <c r="K345">
        <v>0</v>
      </c>
      <c r="L345" t="s">
        <v>3</v>
      </c>
      <c r="M345" t="s">
        <v>3</v>
      </c>
      <c r="N345">
        <v>0</v>
      </c>
      <c r="P345" t="s">
        <v>256</v>
      </c>
    </row>
    <row r="346" spans="1:16" x14ac:dyDescent="0.2">
      <c r="A346">
        <v>70</v>
      </c>
      <c r="B346">
        <v>1</v>
      </c>
      <c r="D346">
        <v>13</v>
      </c>
      <c r="E346" t="s">
        <v>257</v>
      </c>
      <c r="F346" t="s">
        <v>258</v>
      </c>
      <c r="G346">
        <v>0</v>
      </c>
      <c r="H346">
        <v>0</v>
      </c>
      <c r="I346" t="s">
        <v>259</v>
      </c>
      <c r="J346">
        <v>0</v>
      </c>
      <c r="K346">
        <v>0</v>
      </c>
      <c r="L346" t="s">
        <v>3</v>
      </c>
      <c r="M346" t="s">
        <v>3</v>
      </c>
      <c r="N346">
        <v>0</v>
      </c>
      <c r="P346" t="s">
        <v>260</v>
      </c>
    </row>
    <row r="347" spans="1:16" x14ac:dyDescent="0.2">
      <c r="A347">
        <v>70</v>
      </c>
      <c r="B347">
        <v>1</v>
      </c>
      <c r="D347">
        <v>14</v>
      </c>
      <c r="E347" t="s">
        <v>261</v>
      </c>
      <c r="F347" t="s">
        <v>262</v>
      </c>
      <c r="G347">
        <v>0</v>
      </c>
      <c r="H347">
        <v>0</v>
      </c>
      <c r="I347" t="s">
        <v>3</v>
      </c>
      <c r="J347">
        <v>0</v>
      </c>
      <c r="K347">
        <v>0</v>
      </c>
      <c r="L347" t="s">
        <v>3</v>
      </c>
      <c r="M347" t="s">
        <v>3</v>
      </c>
      <c r="N347">
        <v>0</v>
      </c>
      <c r="P347" t="s">
        <v>263</v>
      </c>
    </row>
    <row r="348" spans="1:16" x14ac:dyDescent="0.2">
      <c r="A348">
        <v>70</v>
      </c>
      <c r="B348">
        <v>1</v>
      </c>
      <c r="D348">
        <v>15</v>
      </c>
      <c r="E348" t="s">
        <v>264</v>
      </c>
      <c r="F348" t="s">
        <v>265</v>
      </c>
      <c r="G348">
        <v>0</v>
      </c>
      <c r="H348">
        <v>0</v>
      </c>
      <c r="I348" t="s">
        <v>3</v>
      </c>
      <c r="J348">
        <v>3</v>
      </c>
      <c r="K348">
        <v>0</v>
      </c>
      <c r="L348" t="s">
        <v>3</v>
      </c>
      <c r="M348" t="s">
        <v>3</v>
      </c>
      <c r="N348">
        <v>0</v>
      </c>
      <c r="P348" t="s">
        <v>3</v>
      </c>
    </row>
    <row r="349" spans="1:16" x14ac:dyDescent="0.2">
      <c r="A349">
        <v>70</v>
      </c>
      <c r="B349">
        <v>1</v>
      </c>
      <c r="D349">
        <v>16</v>
      </c>
      <c r="E349" t="s">
        <v>266</v>
      </c>
      <c r="F349" t="s">
        <v>267</v>
      </c>
      <c r="G349">
        <v>1</v>
      </c>
      <c r="H349">
        <v>0</v>
      </c>
      <c r="I349" t="s">
        <v>3</v>
      </c>
      <c r="J349">
        <v>3</v>
      </c>
      <c r="K349">
        <v>0</v>
      </c>
      <c r="L349" t="s">
        <v>3</v>
      </c>
      <c r="M349" t="s">
        <v>3</v>
      </c>
      <c r="N349">
        <v>0</v>
      </c>
      <c r="P349" t="s">
        <v>3</v>
      </c>
    </row>
    <row r="350" spans="1:16" x14ac:dyDescent="0.2">
      <c r="A350">
        <v>70</v>
      </c>
      <c r="B350">
        <v>1</v>
      </c>
      <c r="D350">
        <v>1</v>
      </c>
      <c r="E350" t="s">
        <v>268</v>
      </c>
      <c r="F350" t="s">
        <v>269</v>
      </c>
      <c r="G350">
        <v>0.9</v>
      </c>
      <c r="H350">
        <v>1</v>
      </c>
      <c r="I350" t="s">
        <v>270</v>
      </c>
      <c r="J350">
        <v>0</v>
      </c>
      <c r="K350">
        <v>0</v>
      </c>
      <c r="L350" t="s">
        <v>3</v>
      </c>
      <c r="M350" t="s">
        <v>3</v>
      </c>
      <c r="N350">
        <v>0</v>
      </c>
      <c r="P350" t="s">
        <v>271</v>
      </c>
    </row>
    <row r="351" spans="1:16" x14ac:dyDescent="0.2">
      <c r="A351">
        <v>70</v>
      </c>
      <c r="B351">
        <v>1</v>
      </c>
      <c r="D351">
        <v>2</v>
      </c>
      <c r="E351" t="s">
        <v>272</v>
      </c>
      <c r="F351" t="s">
        <v>273</v>
      </c>
      <c r="G351">
        <v>0.85</v>
      </c>
      <c r="H351">
        <v>1</v>
      </c>
      <c r="I351" t="s">
        <v>274</v>
      </c>
      <c r="J351">
        <v>0</v>
      </c>
      <c r="K351">
        <v>0</v>
      </c>
      <c r="L351" t="s">
        <v>3</v>
      </c>
      <c r="M351" t="s">
        <v>3</v>
      </c>
      <c r="N351">
        <v>0</v>
      </c>
      <c r="P351" t="s">
        <v>275</v>
      </c>
    </row>
    <row r="352" spans="1:16" x14ac:dyDescent="0.2">
      <c r="A352">
        <v>70</v>
      </c>
      <c r="B352">
        <v>1</v>
      </c>
      <c r="D352">
        <v>3</v>
      </c>
      <c r="E352" t="s">
        <v>276</v>
      </c>
      <c r="F352" t="s">
        <v>277</v>
      </c>
      <c r="G352">
        <v>1.03</v>
      </c>
      <c r="H352">
        <v>0</v>
      </c>
      <c r="I352" t="s">
        <v>3</v>
      </c>
      <c r="J352">
        <v>0</v>
      </c>
      <c r="K352">
        <v>0</v>
      </c>
      <c r="L352" t="s">
        <v>3</v>
      </c>
      <c r="M352" t="s">
        <v>3</v>
      </c>
      <c r="N352">
        <v>0</v>
      </c>
      <c r="P352" t="s">
        <v>278</v>
      </c>
    </row>
    <row r="353" spans="1:40" x14ac:dyDescent="0.2">
      <c r="A353">
        <v>70</v>
      </c>
      <c r="B353">
        <v>1</v>
      </c>
      <c r="D353">
        <v>4</v>
      </c>
      <c r="E353" t="s">
        <v>279</v>
      </c>
      <c r="F353" t="s">
        <v>280</v>
      </c>
      <c r="G353">
        <v>1.1499999999999999</v>
      </c>
      <c r="H353">
        <v>0</v>
      </c>
      <c r="I353" t="s">
        <v>3</v>
      </c>
      <c r="J353">
        <v>0</v>
      </c>
      <c r="K353">
        <v>0</v>
      </c>
      <c r="L353" t="s">
        <v>3</v>
      </c>
      <c r="M353" t="s">
        <v>3</v>
      </c>
      <c r="N353">
        <v>0</v>
      </c>
      <c r="P353" t="s">
        <v>281</v>
      </c>
    </row>
    <row r="354" spans="1:40" x14ac:dyDescent="0.2">
      <c r="A354">
        <v>70</v>
      </c>
      <c r="B354">
        <v>1</v>
      </c>
      <c r="D354">
        <v>5</v>
      </c>
      <c r="E354" t="s">
        <v>282</v>
      </c>
      <c r="F354" t="s">
        <v>283</v>
      </c>
      <c r="G354">
        <v>7</v>
      </c>
      <c r="H354">
        <v>0</v>
      </c>
      <c r="I354" t="s">
        <v>3</v>
      </c>
      <c r="J354">
        <v>0</v>
      </c>
      <c r="K354">
        <v>0</v>
      </c>
      <c r="L354" t="s">
        <v>3</v>
      </c>
      <c r="M354" t="s">
        <v>3</v>
      </c>
      <c r="N354">
        <v>0</v>
      </c>
      <c r="P354" t="s">
        <v>3</v>
      </c>
    </row>
    <row r="355" spans="1:40" x14ac:dyDescent="0.2">
      <c r="A355">
        <v>70</v>
      </c>
      <c r="B355">
        <v>1</v>
      </c>
      <c r="D355">
        <v>6</v>
      </c>
      <c r="E355" t="s">
        <v>284</v>
      </c>
      <c r="F355" t="s">
        <v>3</v>
      </c>
      <c r="G355">
        <v>2</v>
      </c>
      <c r="H355">
        <v>0</v>
      </c>
      <c r="I355" t="s">
        <v>3</v>
      </c>
      <c r="J355">
        <v>0</v>
      </c>
      <c r="K355">
        <v>0</v>
      </c>
      <c r="L355" t="s">
        <v>3</v>
      </c>
      <c r="M355" t="s">
        <v>3</v>
      </c>
      <c r="N355">
        <v>0</v>
      </c>
      <c r="P355" t="s">
        <v>3</v>
      </c>
    </row>
    <row r="357" spans="1:40" x14ac:dyDescent="0.2">
      <c r="A357">
        <v>-1</v>
      </c>
    </row>
    <row r="359" spans="1:40" x14ac:dyDescent="0.2">
      <c r="A359" s="3">
        <v>75</v>
      </c>
      <c r="B359" s="3" t="s">
        <v>285</v>
      </c>
      <c r="C359" s="3">
        <v>2000</v>
      </c>
      <c r="D359" s="3">
        <v>0</v>
      </c>
      <c r="E359" s="3">
        <v>1</v>
      </c>
      <c r="F359" s="3">
        <v>0</v>
      </c>
      <c r="G359" s="3">
        <v>0</v>
      </c>
      <c r="H359" s="3">
        <v>1</v>
      </c>
      <c r="I359" s="3">
        <v>0</v>
      </c>
      <c r="J359" s="3">
        <v>1</v>
      </c>
      <c r="K359" s="3">
        <v>0</v>
      </c>
      <c r="L359" s="3">
        <v>0</v>
      </c>
      <c r="M359" s="3">
        <v>0</v>
      </c>
      <c r="N359" s="3">
        <v>437648463</v>
      </c>
      <c r="O359" s="3">
        <v>1</v>
      </c>
    </row>
    <row r="360" spans="1:40" x14ac:dyDescent="0.2">
      <c r="A360" s="6">
        <v>3</v>
      </c>
      <c r="B360" s="6" t="s">
        <v>286</v>
      </c>
      <c r="C360" s="6">
        <v>1</v>
      </c>
      <c r="D360" s="6">
        <v>1</v>
      </c>
      <c r="E360" s="6">
        <v>1</v>
      </c>
      <c r="F360" s="6">
        <v>1</v>
      </c>
      <c r="G360" s="6">
        <v>1</v>
      </c>
      <c r="H360" s="6">
        <v>1</v>
      </c>
      <c r="I360" s="6">
        <v>1</v>
      </c>
      <c r="J360" s="6">
        <v>2</v>
      </c>
      <c r="K360" s="6">
        <v>1</v>
      </c>
      <c r="L360" s="6">
        <v>1</v>
      </c>
      <c r="M360" s="6">
        <v>1</v>
      </c>
      <c r="N360" s="6">
        <v>1</v>
      </c>
      <c r="O360" s="6">
        <v>1</v>
      </c>
      <c r="P360" s="6">
        <v>1</v>
      </c>
      <c r="Q360" s="6">
        <v>1</v>
      </c>
      <c r="R360" s="6">
        <v>1</v>
      </c>
      <c r="S360" s="6" t="s">
        <v>3</v>
      </c>
      <c r="T360" s="6" t="s">
        <v>3</v>
      </c>
      <c r="U360" s="6" t="s">
        <v>3</v>
      </c>
      <c r="V360" s="6" t="s">
        <v>3</v>
      </c>
      <c r="W360" s="6" t="s">
        <v>3</v>
      </c>
      <c r="X360" s="6" t="s">
        <v>3</v>
      </c>
      <c r="Y360" s="6" t="s">
        <v>3</v>
      </c>
      <c r="Z360" s="6" t="s">
        <v>3</v>
      </c>
      <c r="AA360" s="6" t="s">
        <v>3</v>
      </c>
      <c r="AB360" s="6" t="s">
        <v>3</v>
      </c>
      <c r="AC360" s="6" t="s">
        <v>3</v>
      </c>
      <c r="AD360" s="6" t="s">
        <v>3</v>
      </c>
      <c r="AE360" s="6" t="s">
        <v>3</v>
      </c>
      <c r="AF360" s="6" t="s">
        <v>3</v>
      </c>
      <c r="AG360" s="6" t="s">
        <v>3</v>
      </c>
      <c r="AH360" s="6" t="s">
        <v>3</v>
      </c>
      <c r="AI360" s="6"/>
      <c r="AJ360" s="6"/>
      <c r="AK360" s="6"/>
      <c r="AL360" s="6"/>
      <c r="AM360" s="6"/>
      <c r="AN360" s="6">
        <v>437648464</v>
      </c>
    </row>
    <row r="364" spans="1:40" x14ac:dyDescent="0.2">
      <c r="A364">
        <v>65</v>
      </c>
      <c r="C364">
        <v>1</v>
      </c>
      <c r="D364">
        <v>0</v>
      </c>
      <c r="E36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287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99026041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7</v>
      </c>
      <c r="CB12" s="1" t="s">
        <v>7</v>
      </c>
      <c r="CC12" s="1" t="s">
        <v>7</v>
      </c>
      <c r="CD12" s="1" t="s">
        <v>7</v>
      </c>
      <c r="CE12" s="1" t="s">
        <v>9</v>
      </c>
      <c r="CF12" s="1">
        <v>0</v>
      </c>
      <c r="CG12" s="1">
        <v>0</v>
      </c>
      <c r="CH12" s="1">
        <v>19439626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44551</v>
      </c>
      <c r="CT12" s="1">
        <v>395</v>
      </c>
      <c r="CU12" s="1">
        <v>9</v>
      </c>
      <c r="CV12" s="1" t="s">
        <v>313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437648463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13</v>
      </c>
      <c r="E16" s="8">
        <f>ROUND((Source!F272)/1000,2)</f>
        <v>1385.61</v>
      </c>
      <c r="F16" s="8">
        <f>ROUND((Source!F273)/1000,2)</f>
        <v>0</v>
      </c>
      <c r="G16" s="8">
        <f>ROUND((Source!F264)/1000,2)</f>
        <v>0</v>
      </c>
      <c r="H16" s="8">
        <f>ROUND((Source!F274)/1000+(Source!F275)/1000,2)</f>
        <v>0</v>
      </c>
      <c r="I16" s="8">
        <f>E16+F16+G16+H16</f>
        <v>1385.61</v>
      </c>
      <c r="J16" s="8">
        <f>ROUND((Source!F270+Source!F269)/1000,2)</f>
        <v>379.87</v>
      </c>
      <c r="K16" s="8">
        <v>1333.05</v>
      </c>
      <c r="L16" s="8">
        <v>0</v>
      </c>
      <c r="M16" s="8">
        <v>0</v>
      </c>
      <c r="N16" s="8">
        <f>I16+L16+M16</f>
        <v>1385.61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856462.82</v>
      </c>
      <c r="AU16" s="8">
        <v>476587.9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379874.92</v>
      </c>
      <c r="BB16" s="8">
        <v>1385605.4</v>
      </c>
      <c r="BC16" s="8">
        <v>0</v>
      </c>
      <c r="BD16" s="8">
        <v>0</v>
      </c>
      <c r="BE16" s="8">
        <v>0</v>
      </c>
      <c r="BF16" s="8">
        <v>1311.6000000000001</v>
      </c>
      <c r="BG16" s="8">
        <v>0</v>
      </c>
      <c r="BH16" s="8">
        <v>0</v>
      </c>
      <c r="BI16" s="8">
        <v>395954.32</v>
      </c>
      <c r="BJ16" s="8">
        <v>133188.26</v>
      </c>
      <c r="BK16" s="8">
        <v>1385605.4</v>
      </c>
    </row>
    <row r="18" spans="1:16" x14ac:dyDescent="0.2">
      <c r="A18">
        <v>51</v>
      </c>
      <c r="E18">
        <v>1385.61</v>
      </c>
      <c r="F18">
        <v>0</v>
      </c>
      <c r="G18">
        <v>0</v>
      </c>
      <c r="H18">
        <v>0</v>
      </c>
      <c r="I18">
        <v>1385.61</v>
      </c>
      <c r="J18">
        <v>379.87</v>
      </c>
      <c r="K18">
        <v>1333.05</v>
      </c>
      <c r="L18">
        <v>0</v>
      </c>
      <c r="M18">
        <v>0</v>
      </c>
      <c r="N18">
        <v>1385.61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856462.82</v>
      </c>
      <c r="G20" s="4" t="s">
        <v>26</v>
      </c>
      <c r="H20" s="4" t="s">
        <v>27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476587.9</v>
      </c>
      <c r="G21" s="4" t="s">
        <v>28</v>
      </c>
      <c r="H21" s="4" t="s">
        <v>29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30</v>
      </c>
      <c r="H22" s="4" t="s">
        <v>31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476587.9</v>
      </c>
      <c r="G23" s="4" t="s">
        <v>32</v>
      </c>
      <c r="H23" s="4" t="s">
        <v>33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476587.9</v>
      </c>
      <c r="G24" s="4" t="s">
        <v>34</v>
      </c>
      <c r="H24" s="4" t="s">
        <v>35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36</v>
      </c>
      <c r="H25" s="4" t="s">
        <v>37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476587.9</v>
      </c>
      <c r="G26" s="4" t="s">
        <v>38</v>
      </c>
      <c r="H26" s="4" t="s">
        <v>39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40</v>
      </c>
      <c r="H27" s="4" t="s">
        <v>41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42</v>
      </c>
      <c r="H28" s="4" t="s">
        <v>43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44</v>
      </c>
      <c r="H29" s="4" t="s">
        <v>45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46</v>
      </c>
      <c r="H30" s="4" t="s">
        <v>47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48</v>
      </c>
      <c r="H31" s="4" t="s">
        <v>49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50</v>
      </c>
      <c r="H32" s="4" t="s">
        <v>51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379874.92</v>
      </c>
      <c r="G33" s="4" t="s">
        <v>52</v>
      </c>
      <c r="H33" s="4" t="s">
        <v>53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54</v>
      </c>
      <c r="H34" s="4" t="s">
        <v>55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1385605.4</v>
      </c>
      <c r="G35" s="4" t="s">
        <v>56</v>
      </c>
      <c r="H35" s="4" t="s">
        <v>57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58</v>
      </c>
      <c r="H36" s="4" t="s">
        <v>59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60</v>
      </c>
      <c r="H37" s="4" t="s">
        <v>61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62</v>
      </c>
      <c r="H38" s="4" t="s">
        <v>63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64</v>
      </c>
      <c r="H39" s="4" t="s">
        <v>65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1311.6000000000001</v>
      </c>
      <c r="G40" s="4" t="s">
        <v>66</v>
      </c>
      <c r="H40" s="4" t="s">
        <v>67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68</v>
      </c>
      <c r="H41" s="4" t="s">
        <v>69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70</v>
      </c>
      <c r="H42" s="4" t="s">
        <v>71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72</v>
      </c>
      <c r="H43" s="4" t="s">
        <v>73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395954.32</v>
      </c>
      <c r="G44" s="4" t="s">
        <v>74</v>
      </c>
      <c r="H44" s="4" t="s">
        <v>75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133188.26</v>
      </c>
      <c r="G45" s="4" t="s">
        <v>76</v>
      </c>
      <c r="H45" s="4" t="s">
        <v>77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1385605.4</v>
      </c>
      <c r="G46" s="4" t="s">
        <v>78</v>
      </c>
      <c r="H46" s="4" t="s">
        <v>79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1348897.63</v>
      </c>
      <c r="G47" s="4" t="s">
        <v>160</v>
      </c>
      <c r="H47" s="4" t="s">
        <v>199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296757.48</v>
      </c>
      <c r="G48" s="4" t="s">
        <v>108</v>
      </c>
      <c r="H48" s="4" t="s">
        <v>200</v>
      </c>
      <c r="I48" s="4"/>
      <c r="J48" s="4"/>
      <c r="K48" s="4">
        <v>212</v>
      </c>
      <c r="L48" s="4">
        <v>37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1645655.11</v>
      </c>
      <c r="G49" s="4" t="s">
        <v>119</v>
      </c>
      <c r="H49" s="4" t="s">
        <v>201</v>
      </c>
      <c r="I49" s="4"/>
      <c r="J49" s="4"/>
      <c r="K49" s="4">
        <v>212</v>
      </c>
      <c r="L49" s="4">
        <v>38</v>
      </c>
      <c r="M49" s="4">
        <v>0</v>
      </c>
      <c r="N49" s="4" t="s">
        <v>3</v>
      </c>
      <c r="O49" s="4">
        <v>2</v>
      </c>
      <c r="P49" s="4"/>
    </row>
    <row r="51" spans="1:40" x14ac:dyDescent="0.2">
      <c r="A51">
        <v>-1</v>
      </c>
    </row>
    <row r="54" spans="1:40" x14ac:dyDescent="0.2">
      <c r="A54" s="3">
        <v>75</v>
      </c>
      <c r="B54" s="3" t="s">
        <v>285</v>
      </c>
      <c r="C54" s="3">
        <v>2000</v>
      </c>
      <c r="D54" s="3">
        <v>0</v>
      </c>
      <c r="E54" s="3">
        <v>1</v>
      </c>
      <c r="F54" s="3">
        <v>0</v>
      </c>
      <c r="G54" s="3">
        <v>0</v>
      </c>
      <c r="H54" s="3">
        <v>1</v>
      </c>
      <c r="I54" s="3">
        <v>0</v>
      </c>
      <c r="J54" s="3">
        <v>1</v>
      </c>
      <c r="K54" s="3">
        <v>0</v>
      </c>
      <c r="L54" s="3">
        <v>0</v>
      </c>
      <c r="M54" s="3">
        <v>0</v>
      </c>
      <c r="N54" s="3">
        <v>437648463</v>
      </c>
      <c r="O54" s="3">
        <v>1</v>
      </c>
    </row>
    <row r="55" spans="1:40" x14ac:dyDescent="0.2">
      <c r="A55" s="6">
        <v>3</v>
      </c>
      <c r="B55" s="6" t="s">
        <v>286</v>
      </c>
      <c r="C55" s="6">
        <v>1</v>
      </c>
      <c r="D55" s="6">
        <v>1</v>
      </c>
      <c r="E55" s="6">
        <v>1</v>
      </c>
      <c r="F55" s="6">
        <v>1</v>
      </c>
      <c r="G55" s="6">
        <v>1</v>
      </c>
      <c r="H55" s="6">
        <v>1</v>
      </c>
      <c r="I55" s="6">
        <v>1</v>
      </c>
      <c r="J55" s="6">
        <v>2</v>
      </c>
      <c r="K55" s="6">
        <v>1</v>
      </c>
      <c r="L55" s="6">
        <v>1</v>
      </c>
      <c r="M55" s="6">
        <v>1</v>
      </c>
      <c r="N55" s="6">
        <v>1</v>
      </c>
      <c r="O55" s="6">
        <v>1</v>
      </c>
      <c r="P55" s="6">
        <v>1</v>
      </c>
      <c r="Q55" s="6">
        <v>1</v>
      </c>
      <c r="R55" s="6">
        <v>1</v>
      </c>
      <c r="S55" s="6" t="s">
        <v>3</v>
      </c>
      <c r="T55" s="6" t="s">
        <v>3</v>
      </c>
      <c r="U55" s="6" t="s">
        <v>3</v>
      </c>
      <c r="V55" s="6" t="s">
        <v>3</v>
      </c>
      <c r="W55" s="6" t="s">
        <v>3</v>
      </c>
      <c r="X55" s="6" t="s">
        <v>3</v>
      </c>
      <c r="Y55" s="6" t="s">
        <v>3</v>
      </c>
      <c r="Z55" s="6" t="s">
        <v>3</v>
      </c>
      <c r="AA55" s="6" t="s">
        <v>3</v>
      </c>
      <c r="AB55" s="6" t="s">
        <v>3</v>
      </c>
      <c r="AC55" s="6" t="s">
        <v>3</v>
      </c>
      <c r="AD55" s="6" t="s">
        <v>3</v>
      </c>
      <c r="AE55" s="6" t="s">
        <v>3</v>
      </c>
      <c r="AF55" s="6" t="s">
        <v>3</v>
      </c>
      <c r="AG55" s="6" t="s">
        <v>3</v>
      </c>
      <c r="AH55" s="6" t="s">
        <v>3</v>
      </c>
      <c r="AI55" s="6"/>
      <c r="AJ55" s="6"/>
      <c r="AK55" s="6"/>
      <c r="AL55" s="6"/>
      <c r="AM55" s="6"/>
      <c r="AN55" s="6">
        <v>437648464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7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437648463</v>
      </c>
      <c r="C1">
        <v>437648817</v>
      </c>
      <c r="D1">
        <v>412708904</v>
      </c>
      <c r="E1">
        <v>1</v>
      </c>
      <c r="F1">
        <v>1</v>
      </c>
      <c r="G1">
        <v>1</v>
      </c>
      <c r="H1">
        <v>1</v>
      </c>
      <c r="I1" t="s">
        <v>288</v>
      </c>
      <c r="J1" t="s">
        <v>3</v>
      </c>
      <c r="K1" t="s">
        <v>289</v>
      </c>
      <c r="L1">
        <v>1369</v>
      </c>
      <c r="N1">
        <v>1013</v>
      </c>
      <c r="O1" t="s">
        <v>290</v>
      </c>
      <c r="P1" t="s">
        <v>290</v>
      </c>
      <c r="Q1">
        <v>1</v>
      </c>
      <c r="W1">
        <v>0</v>
      </c>
      <c r="X1">
        <v>-2106040574</v>
      </c>
      <c r="Y1">
        <f t="shared" ref="Y1:Y32" si="0">AT1</f>
        <v>0.5</v>
      </c>
      <c r="AA1">
        <v>0</v>
      </c>
      <c r="AB1">
        <v>0</v>
      </c>
      <c r="AC1">
        <v>0</v>
      </c>
      <c r="AD1">
        <v>154</v>
      </c>
      <c r="AE1">
        <v>0</v>
      </c>
      <c r="AF1">
        <v>0</v>
      </c>
      <c r="AG1">
        <v>0</v>
      </c>
      <c r="AH1">
        <v>154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0.5</v>
      </c>
      <c r="AU1" t="s">
        <v>3</v>
      </c>
      <c r="AV1">
        <v>1</v>
      </c>
      <c r="AW1">
        <v>2</v>
      </c>
      <c r="AX1">
        <v>437648825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1078</v>
      </c>
      <c r="CV1">
        <f>ROUND(Y1*Source!I32,9)</f>
        <v>7</v>
      </c>
      <c r="CW1">
        <v>0</v>
      </c>
      <c r="CX1">
        <f>ROUND(Y1*Source!I32,9)</f>
        <v>7</v>
      </c>
      <c r="CY1">
        <f>AD1</f>
        <v>154</v>
      </c>
      <c r="CZ1">
        <f>AH1</f>
        <v>154</v>
      </c>
      <c r="DA1">
        <f>AL1</f>
        <v>1</v>
      </c>
      <c r="DB1">
        <f t="shared" ref="DB1:DB32" si="1">ROUND(ROUND(AT1*CZ1,2),6)</f>
        <v>77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 t="shared" ref="DG1:DG32" si="4">ROUND(ROUND(AF1,2)*CX1,2)</f>
        <v>0</v>
      </c>
      <c r="DH1">
        <f t="shared" ref="DH1:DH32" si="5">ROUND(ROUND(AG1,2)*CX1,2)</f>
        <v>0</v>
      </c>
      <c r="DI1">
        <f t="shared" ref="DI1:DI32" si="6">ROUND(ROUND(AH1,2)*CX1,2)</f>
        <v>1078</v>
      </c>
      <c r="DJ1">
        <f>DI1</f>
        <v>1078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437648463</v>
      </c>
      <c r="C2">
        <v>437648817</v>
      </c>
      <c r="D2">
        <v>412708965</v>
      </c>
      <c r="E2">
        <v>1</v>
      </c>
      <c r="F2">
        <v>1</v>
      </c>
      <c r="G2">
        <v>1</v>
      </c>
      <c r="H2">
        <v>1</v>
      </c>
      <c r="I2" t="s">
        <v>291</v>
      </c>
      <c r="J2" t="s">
        <v>3</v>
      </c>
      <c r="K2" t="s">
        <v>292</v>
      </c>
      <c r="L2">
        <v>1369</v>
      </c>
      <c r="N2">
        <v>1013</v>
      </c>
      <c r="O2" t="s">
        <v>290</v>
      </c>
      <c r="P2" t="s">
        <v>290</v>
      </c>
      <c r="Q2">
        <v>1</v>
      </c>
      <c r="W2">
        <v>0</v>
      </c>
      <c r="X2">
        <v>752723440</v>
      </c>
      <c r="Y2">
        <f t="shared" si="0"/>
        <v>0.5</v>
      </c>
      <c r="AA2">
        <v>0</v>
      </c>
      <c r="AB2">
        <v>0</v>
      </c>
      <c r="AC2">
        <v>0</v>
      </c>
      <c r="AD2">
        <v>173.4</v>
      </c>
      <c r="AE2">
        <v>0</v>
      </c>
      <c r="AF2">
        <v>0</v>
      </c>
      <c r="AG2">
        <v>0</v>
      </c>
      <c r="AH2">
        <v>173.4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</v>
      </c>
      <c r="AU2" t="s">
        <v>3</v>
      </c>
      <c r="AV2">
        <v>1</v>
      </c>
      <c r="AW2">
        <v>2</v>
      </c>
      <c r="AX2">
        <v>437648826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ROUND(AT2*Source!I32*AH2*AL2,2)</f>
        <v>1213.8</v>
      </c>
      <c r="CV2">
        <f>ROUND(Y2*Source!I32,9)</f>
        <v>7</v>
      </c>
      <c r="CW2">
        <v>0</v>
      </c>
      <c r="CX2">
        <f>ROUND(Y2*Source!I32,9)</f>
        <v>7</v>
      </c>
      <c r="CY2">
        <f>AD2</f>
        <v>173.4</v>
      </c>
      <c r="CZ2">
        <f>AH2</f>
        <v>173.4</v>
      </c>
      <c r="DA2">
        <f>AL2</f>
        <v>1</v>
      </c>
      <c r="DB2">
        <f t="shared" si="1"/>
        <v>86.7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1213.8</v>
      </c>
      <c r="DJ2">
        <f>DI2</f>
        <v>1213.8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437648463</v>
      </c>
      <c r="C3">
        <v>437648817</v>
      </c>
      <c r="D3">
        <v>412709149</v>
      </c>
      <c r="E3">
        <v>1</v>
      </c>
      <c r="F3">
        <v>1</v>
      </c>
      <c r="G3">
        <v>1</v>
      </c>
      <c r="H3">
        <v>1</v>
      </c>
      <c r="I3" t="s">
        <v>293</v>
      </c>
      <c r="J3" t="s">
        <v>3</v>
      </c>
      <c r="K3" t="s">
        <v>294</v>
      </c>
      <c r="L3">
        <v>1369</v>
      </c>
      <c r="N3">
        <v>1013</v>
      </c>
      <c r="O3" t="s">
        <v>290</v>
      </c>
      <c r="P3" t="s">
        <v>290</v>
      </c>
      <c r="Q3">
        <v>1</v>
      </c>
      <c r="W3">
        <v>0</v>
      </c>
      <c r="X3">
        <v>1619772358</v>
      </c>
      <c r="Y3">
        <f t="shared" si="0"/>
        <v>0.5</v>
      </c>
      <c r="AA3">
        <v>0</v>
      </c>
      <c r="AB3">
        <v>0</v>
      </c>
      <c r="AC3">
        <v>0</v>
      </c>
      <c r="AD3">
        <v>196.3</v>
      </c>
      <c r="AE3">
        <v>0</v>
      </c>
      <c r="AF3">
        <v>0</v>
      </c>
      <c r="AG3">
        <v>0</v>
      </c>
      <c r="AH3">
        <v>196.3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0.5</v>
      </c>
      <c r="AU3" t="s">
        <v>3</v>
      </c>
      <c r="AV3">
        <v>1</v>
      </c>
      <c r="AW3">
        <v>2</v>
      </c>
      <c r="AX3">
        <v>437648827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ROUND(AT3*Source!I32*AH3*AL3,2)</f>
        <v>1374.1</v>
      </c>
      <c r="CV3">
        <f>ROUND(Y3*Source!I32,9)</f>
        <v>7</v>
      </c>
      <c r="CW3">
        <v>0</v>
      </c>
      <c r="CX3">
        <f>ROUND(Y3*Source!I32,9)</f>
        <v>7</v>
      </c>
      <c r="CY3">
        <f>AD3</f>
        <v>196.3</v>
      </c>
      <c r="CZ3">
        <f>AH3</f>
        <v>196.3</v>
      </c>
      <c r="DA3">
        <f>AL3</f>
        <v>1</v>
      </c>
      <c r="DB3">
        <f t="shared" si="1"/>
        <v>98.15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1374.1</v>
      </c>
      <c r="DJ3">
        <f>DI3</f>
        <v>1374.1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437648463</v>
      </c>
      <c r="C4">
        <v>437648817</v>
      </c>
      <c r="D4">
        <v>412709435</v>
      </c>
      <c r="E4">
        <v>1</v>
      </c>
      <c r="F4">
        <v>1</v>
      </c>
      <c r="G4">
        <v>1</v>
      </c>
      <c r="H4">
        <v>3</v>
      </c>
      <c r="I4" t="s">
        <v>295</v>
      </c>
      <c r="J4" t="s">
        <v>296</v>
      </c>
      <c r="K4" t="s">
        <v>297</v>
      </c>
      <c r="L4">
        <v>1346</v>
      </c>
      <c r="N4">
        <v>1009</v>
      </c>
      <c r="O4" t="s">
        <v>99</v>
      </c>
      <c r="P4" t="s">
        <v>99</v>
      </c>
      <c r="Q4">
        <v>1</v>
      </c>
      <c r="W4">
        <v>0</v>
      </c>
      <c r="X4">
        <v>-973268923</v>
      </c>
      <c r="Y4">
        <f t="shared" si="0"/>
        <v>0.25</v>
      </c>
      <c r="AA4">
        <v>788.8</v>
      </c>
      <c r="AB4">
        <v>0</v>
      </c>
      <c r="AC4">
        <v>0</v>
      </c>
      <c r="AD4">
        <v>0</v>
      </c>
      <c r="AE4">
        <v>788.8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0.25</v>
      </c>
      <c r="AU4" t="s">
        <v>3</v>
      </c>
      <c r="AV4">
        <v>0</v>
      </c>
      <c r="AW4">
        <v>2</v>
      </c>
      <c r="AX4">
        <v>437648828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ROUND(Y4*Source!I32,9)</f>
        <v>3.5</v>
      </c>
      <c r="CY4">
        <f>AA4</f>
        <v>788.8</v>
      </c>
      <c r="CZ4">
        <f>AE4</f>
        <v>788.8</v>
      </c>
      <c r="DA4">
        <f>AI4</f>
        <v>1</v>
      </c>
      <c r="DB4">
        <f t="shared" si="1"/>
        <v>197.2</v>
      </c>
      <c r="DC4">
        <f t="shared" si="2"/>
        <v>0</v>
      </c>
      <c r="DD4" t="s">
        <v>3</v>
      </c>
      <c r="DE4" t="s">
        <v>3</v>
      </c>
      <c r="DF4">
        <f t="shared" si="3"/>
        <v>2760.8</v>
      </c>
      <c r="DG4">
        <f t="shared" si="4"/>
        <v>0</v>
      </c>
      <c r="DH4">
        <f t="shared" si="5"/>
        <v>0</v>
      </c>
      <c r="DI4">
        <f t="shared" si="6"/>
        <v>0</v>
      </c>
      <c r="DJ4">
        <f>DF4</f>
        <v>2760.8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437648463</v>
      </c>
      <c r="C5">
        <v>437648817</v>
      </c>
      <c r="D5">
        <v>412709436</v>
      </c>
      <c r="E5">
        <v>1</v>
      </c>
      <c r="F5">
        <v>1</v>
      </c>
      <c r="G5">
        <v>1</v>
      </c>
      <c r="H5">
        <v>3</v>
      </c>
      <c r="I5" t="s">
        <v>298</v>
      </c>
      <c r="J5" t="s">
        <v>299</v>
      </c>
      <c r="K5" t="s">
        <v>300</v>
      </c>
      <c r="L5">
        <v>1346</v>
      </c>
      <c r="N5">
        <v>1009</v>
      </c>
      <c r="O5" t="s">
        <v>99</v>
      </c>
      <c r="P5" t="s">
        <v>99</v>
      </c>
      <c r="Q5">
        <v>1</v>
      </c>
      <c r="W5">
        <v>0</v>
      </c>
      <c r="X5">
        <v>-413682737</v>
      </c>
      <c r="Y5">
        <f t="shared" si="0"/>
        <v>0.02</v>
      </c>
      <c r="AA5">
        <v>1740</v>
      </c>
      <c r="AB5">
        <v>0</v>
      </c>
      <c r="AC5">
        <v>0</v>
      </c>
      <c r="AD5">
        <v>0</v>
      </c>
      <c r="AE5">
        <v>1740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3</v>
      </c>
      <c r="AV5">
        <v>0</v>
      </c>
      <c r="AW5">
        <v>2</v>
      </c>
      <c r="AX5">
        <v>437648829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ROUND(Y5*Source!I32,9)</f>
        <v>0.28000000000000003</v>
      </c>
      <c r="CY5">
        <f>AA5</f>
        <v>1740</v>
      </c>
      <c r="CZ5">
        <f>AE5</f>
        <v>1740</v>
      </c>
      <c r="DA5">
        <f>AI5</f>
        <v>1</v>
      </c>
      <c r="DB5">
        <f t="shared" si="1"/>
        <v>34.799999999999997</v>
      </c>
      <c r="DC5">
        <f t="shared" si="2"/>
        <v>0</v>
      </c>
      <c r="DD5" t="s">
        <v>3</v>
      </c>
      <c r="DE5" t="s">
        <v>3</v>
      </c>
      <c r="DF5">
        <f t="shared" si="3"/>
        <v>487.2</v>
      </c>
      <c r="DG5">
        <f t="shared" si="4"/>
        <v>0</v>
      </c>
      <c r="DH5">
        <f t="shared" si="5"/>
        <v>0</v>
      </c>
      <c r="DI5">
        <f t="shared" si="6"/>
        <v>0</v>
      </c>
      <c r="DJ5">
        <f>DF5</f>
        <v>487.2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ROW(Source!A32)</f>
        <v>32</v>
      </c>
      <c r="B6">
        <v>437648463</v>
      </c>
      <c r="C6">
        <v>437648817</v>
      </c>
      <c r="D6">
        <v>412709538</v>
      </c>
      <c r="E6">
        <v>1</v>
      </c>
      <c r="F6">
        <v>1</v>
      </c>
      <c r="G6">
        <v>1</v>
      </c>
      <c r="H6">
        <v>3</v>
      </c>
      <c r="I6" t="s">
        <v>301</v>
      </c>
      <c r="J6" t="s">
        <v>302</v>
      </c>
      <c r="K6" t="s">
        <v>303</v>
      </c>
      <c r="L6">
        <v>1346</v>
      </c>
      <c r="N6">
        <v>1009</v>
      </c>
      <c r="O6" t="s">
        <v>99</v>
      </c>
      <c r="P6" t="s">
        <v>99</v>
      </c>
      <c r="Q6">
        <v>1</v>
      </c>
      <c r="W6">
        <v>0</v>
      </c>
      <c r="X6">
        <v>-1596716628</v>
      </c>
      <c r="Y6">
        <f t="shared" si="0"/>
        <v>2</v>
      </c>
      <c r="AA6">
        <v>47.5</v>
      </c>
      <c r="AB6">
        <v>0</v>
      </c>
      <c r="AC6">
        <v>0</v>
      </c>
      <c r="AD6">
        <v>0</v>
      </c>
      <c r="AE6">
        <v>47.5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</v>
      </c>
      <c r="AU6" t="s">
        <v>3</v>
      </c>
      <c r="AV6">
        <v>0</v>
      </c>
      <c r="AW6">
        <v>2</v>
      </c>
      <c r="AX6">
        <v>437648830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ROUND(Y6*Source!I32,9)</f>
        <v>28</v>
      </c>
      <c r="CY6">
        <f>AA6</f>
        <v>47.5</v>
      </c>
      <c r="CZ6">
        <f>AE6</f>
        <v>47.5</v>
      </c>
      <c r="DA6">
        <f>AI6</f>
        <v>1</v>
      </c>
      <c r="DB6">
        <f t="shared" si="1"/>
        <v>95</v>
      </c>
      <c r="DC6">
        <f t="shared" si="2"/>
        <v>0</v>
      </c>
      <c r="DD6" t="s">
        <v>3</v>
      </c>
      <c r="DE6" t="s">
        <v>3</v>
      </c>
      <c r="DF6">
        <f t="shared" si="3"/>
        <v>1330</v>
      </c>
      <c r="DG6">
        <f t="shared" si="4"/>
        <v>0</v>
      </c>
      <c r="DH6">
        <f t="shared" si="5"/>
        <v>0</v>
      </c>
      <c r="DI6">
        <f t="shared" si="6"/>
        <v>0</v>
      </c>
      <c r="DJ6">
        <f>DF6</f>
        <v>1330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437648463</v>
      </c>
      <c r="C7">
        <v>437648817</v>
      </c>
      <c r="D7">
        <v>412709658</v>
      </c>
      <c r="E7">
        <v>1</v>
      </c>
      <c r="F7">
        <v>1</v>
      </c>
      <c r="G7">
        <v>1</v>
      </c>
      <c r="H7">
        <v>3</v>
      </c>
      <c r="I7" t="s">
        <v>304</v>
      </c>
      <c r="J7" t="s">
        <v>305</v>
      </c>
      <c r="K7" t="s">
        <v>306</v>
      </c>
      <c r="L7">
        <v>1346</v>
      </c>
      <c r="N7">
        <v>1009</v>
      </c>
      <c r="O7" t="s">
        <v>99</v>
      </c>
      <c r="P7" t="s">
        <v>99</v>
      </c>
      <c r="Q7">
        <v>1</v>
      </c>
      <c r="W7">
        <v>0</v>
      </c>
      <c r="X7">
        <v>-1890457689</v>
      </c>
      <c r="Y7">
        <f t="shared" si="0"/>
        <v>0.5</v>
      </c>
      <c r="AA7">
        <v>81.2</v>
      </c>
      <c r="AB7">
        <v>0</v>
      </c>
      <c r="AC7">
        <v>0</v>
      </c>
      <c r="AD7">
        <v>0</v>
      </c>
      <c r="AE7">
        <v>81.2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0.5</v>
      </c>
      <c r="AU7" t="s">
        <v>3</v>
      </c>
      <c r="AV7">
        <v>0</v>
      </c>
      <c r="AW7">
        <v>2</v>
      </c>
      <c r="AX7">
        <v>437648831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ROUND(Y7*Source!I32,9)</f>
        <v>7</v>
      </c>
      <c r="CY7">
        <f>AA7</f>
        <v>81.2</v>
      </c>
      <c r="CZ7">
        <f>AE7</f>
        <v>81.2</v>
      </c>
      <c r="DA7">
        <f>AI7</f>
        <v>1</v>
      </c>
      <c r="DB7">
        <f t="shared" si="1"/>
        <v>40.6</v>
      </c>
      <c r="DC7">
        <f t="shared" si="2"/>
        <v>0</v>
      </c>
      <c r="DD7" t="s">
        <v>3</v>
      </c>
      <c r="DE7" t="s">
        <v>3</v>
      </c>
      <c r="DF7">
        <f t="shared" si="3"/>
        <v>568.4</v>
      </c>
      <c r="DG7">
        <f t="shared" si="4"/>
        <v>0</v>
      </c>
      <c r="DH7">
        <f t="shared" si="5"/>
        <v>0</v>
      </c>
      <c r="DI7">
        <f t="shared" si="6"/>
        <v>0</v>
      </c>
      <c r="DJ7">
        <f>DF7</f>
        <v>568.4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ROW(Source!A69)</f>
        <v>69</v>
      </c>
      <c r="B8">
        <v>437648463</v>
      </c>
      <c r="C8">
        <v>437648869</v>
      </c>
      <c r="D8">
        <v>412708965</v>
      </c>
      <c r="E8">
        <v>1</v>
      </c>
      <c r="F8">
        <v>1</v>
      </c>
      <c r="G8">
        <v>1</v>
      </c>
      <c r="H8">
        <v>1</v>
      </c>
      <c r="I8" t="s">
        <v>291</v>
      </c>
      <c r="J8" t="s">
        <v>3</v>
      </c>
      <c r="K8" t="s">
        <v>292</v>
      </c>
      <c r="L8">
        <v>1369</v>
      </c>
      <c r="N8">
        <v>1013</v>
      </c>
      <c r="O8" t="s">
        <v>290</v>
      </c>
      <c r="P8" t="s">
        <v>290</v>
      </c>
      <c r="Q8">
        <v>1</v>
      </c>
      <c r="W8">
        <v>0</v>
      </c>
      <c r="X8">
        <v>752723440</v>
      </c>
      <c r="Y8">
        <f t="shared" si="0"/>
        <v>4</v>
      </c>
      <c r="AA8">
        <v>0</v>
      </c>
      <c r="AB8">
        <v>0</v>
      </c>
      <c r="AC8">
        <v>0</v>
      </c>
      <c r="AD8">
        <v>173.4</v>
      </c>
      <c r="AE8">
        <v>0</v>
      </c>
      <c r="AF8">
        <v>0</v>
      </c>
      <c r="AG8">
        <v>0</v>
      </c>
      <c r="AH8">
        <v>173.4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</v>
      </c>
      <c r="AU8" t="s">
        <v>3</v>
      </c>
      <c r="AV8">
        <v>1</v>
      </c>
      <c r="AW8">
        <v>2</v>
      </c>
      <c r="AX8">
        <v>437648881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ROUND(AT8*Source!I69*AH8*AL8,2)</f>
        <v>1387.2</v>
      </c>
      <c r="CV8">
        <f>ROUND(Y8*Source!I69,9)</f>
        <v>8</v>
      </c>
      <c r="CW8">
        <v>0</v>
      </c>
      <c r="CX8">
        <f>ROUND(Y8*Source!I69,9)</f>
        <v>8</v>
      </c>
      <c r="CY8">
        <f>AD8</f>
        <v>173.4</v>
      </c>
      <c r="CZ8">
        <f>AH8</f>
        <v>173.4</v>
      </c>
      <c r="DA8">
        <f>AL8</f>
        <v>1</v>
      </c>
      <c r="DB8">
        <f t="shared" si="1"/>
        <v>693.6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1387.2</v>
      </c>
      <c r="DJ8">
        <f>DI8</f>
        <v>1387.2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ROW(Source!A69)</f>
        <v>69</v>
      </c>
      <c r="B9">
        <v>437648463</v>
      </c>
      <c r="C9">
        <v>437648869</v>
      </c>
      <c r="D9">
        <v>412709149</v>
      </c>
      <c r="E9">
        <v>1</v>
      </c>
      <c r="F9">
        <v>1</v>
      </c>
      <c r="G9">
        <v>1</v>
      </c>
      <c r="H9">
        <v>1</v>
      </c>
      <c r="I9" t="s">
        <v>293</v>
      </c>
      <c r="J9" t="s">
        <v>3</v>
      </c>
      <c r="K9" t="s">
        <v>294</v>
      </c>
      <c r="L9">
        <v>1369</v>
      </c>
      <c r="N9">
        <v>1013</v>
      </c>
      <c r="O9" t="s">
        <v>290</v>
      </c>
      <c r="P9" t="s">
        <v>290</v>
      </c>
      <c r="Q9">
        <v>1</v>
      </c>
      <c r="W9">
        <v>0</v>
      </c>
      <c r="X9">
        <v>1619772358</v>
      </c>
      <c r="Y9">
        <f t="shared" si="0"/>
        <v>4</v>
      </c>
      <c r="AA9">
        <v>0</v>
      </c>
      <c r="AB9">
        <v>0</v>
      </c>
      <c r="AC9">
        <v>0</v>
      </c>
      <c r="AD9">
        <v>196.3</v>
      </c>
      <c r="AE9">
        <v>0</v>
      </c>
      <c r="AF9">
        <v>0</v>
      </c>
      <c r="AG9">
        <v>0</v>
      </c>
      <c r="AH9">
        <v>196.3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</v>
      </c>
      <c r="AU9" t="s">
        <v>3</v>
      </c>
      <c r="AV9">
        <v>1</v>
      </c>
      <c r="AW9">
        <v>2</v>
      </c>
      <c r="AX9">
        <v>437648882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ROUND(AT9*Source!I69*AH9*AL9,2)</f>
        <v>1570.4</v>
      </c>
      <c r="CV9">
        <f>ROUND(Y9*Source!I69,9)</f>
        <v>8</v>
      </c>
      <c r="CW9">
        <v>0</v>
      </c>
      <c r="CX9">
        <f>ROUND(Y9*Source!I69,9)</f>
        <v>8</v>
      </c>
      <c r="CY9">
        <f>AD9</f>
        <v>196.3</v>
      </c>
      <c r="CZ9">
        <f>AH9</f>
        <v>196.3</v>
      </c>
      <c r="DA9">
        <f>AL9</f>
        <v>1</v>
      </c>
      <c r="DB9">
        <f t="shared" si="1"/>
        <v>785.2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1570.4</v>
      </c>
      <c r="DJ9">
        <f>DI9</f>
        <v>1570.4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ROW(Source!A69)</f>
        <v>69</v>
      </c>
      <c r="B10">
        <v>437648463</v>
      </c>
      <c r="C10">
        <v>437648869</v>
      </c>
      <c r="D10">
        <v>0</v>
      </c>
      <c r="E10">
        <v>0</v>
      </c>
      <c r="F10">
        <v>1</v>
      </c>
      <c r="G10">
        <v>1</v>
      </c>
      <c r="H10">
        <v>3</v>
      </c>
      <c r="I10" t="s">
        <v>86</v>
      </c>
      <c r="J10" t="s">
        <v>3</v>
      </c>
      <c r="K10" t="s">
        <v>87</v>
      </c>
      <c r="L10">
        <v>1371</v>
      </c>
      <c r="N10">
        <v>1013</v>
      </c>
      <c r="O10" t="s">
        <v>88</v>
      </c>
      <c r="P10" t="s">
        <v>88</v>
      </c>
      <c r="Q10">
        <v>1</v>
      </c>
      <c r="W10">
        <v>0</v>
      </c>
      <c r="X10">
        <v>-1243790125</v>
      </c>
      <c r="Y10">
        <f t="shared" si="0"/>
        <v>1</v>
      </c>
      <c r="AA10">
        <v>1604.92</v>
      </c>
      <c r="AB10">
        <v>0</v>
      </c>
      <c r="AC10">
        <v>0</v>
      </c>
      <c r="AD10">
        <v>0</v>
      </c>
      <c r="AE10">
        <v>1604.92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3</v>
      </c>
      <c r="AN10">
        <v>0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1</v>
      </c>
      <c r="AU10" t="s">
        <v>3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ROUND(Y10*Source!I69,9)</f>
        <v>2</v>
      </c>
      <c r="CY10">
        <f t="shared" ref="CY10:CY18" si="7">AA10</f>
        <v>1604.92</v>
      </c>
      <c r="CZ10">
        <f t="shared" ref="CZ10:CZ18" si="8">AE10</f>
        <v>1604.92</v>
      </c>
      <c r="DA10">
        <f t="shared" ref="DA10:DA18" si="9">AI10</f>
        <v>1</v>
      </c>
      <c r="DB10">
        <f t="shared" si="1"/>
        <v>1604.92</v>
      </c>
      <c r="DC10">
        <f t="shared" si="2"/>
        <v>0</v>
      </c>
      <c r="DD10" t="s">
        <v>3</v>
      </c>
      <c r="DE10" t="s">
        <v>3</v>
      </c>
      <c r="DF10">
        <f t="shared" si="3"/>
        <v>3209.84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ref="DJ10:DJ18" si="10">DF10</f>
        <v>3209.84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ROW(Source!A69)</f>
        <v>69</v>
      </c>
      <c r="B11">
        <v>437648463</v>
      </c>
      <c r="C11">
        <v>437648869</v>
      </c>
      <c r="D11">
        <v>0</v>
      </c>
      <c r="E11">
        <v>0</v>
      </c>
      <c r="F11">
        <v>1</v>
      </c>
      <c r="G11">
        <v>1</v>
      </c>
      <c r="H11">
        <v>3</v>
      </c>
      <c r="I11" t="s">
        <v>86</v>
      </c>
      <c r="J11" t="s">
        <v>3</v>
      </c>
      <c r="K11" t="s">
        <v>91</v>
      </c>
      <c r="L11">
        <v>1296</v>
      </c>
      <c r="N11">
        <v>1002</v>
      </c>
      <c r="O11" t="s">
        <v>92</v>
      </c>
      <c r="P11" t="s">
        <v>92</v>
      </c>
      <c r="Q11">
        <v>1</v>
      </c>
      <c r="W11">
        <v>0</v>
      </c>
      <c r="X11">
        <v>-1598259745</v>
      </c>
      <c r="Y11">
        <f t="shared" si="0"/>
        <v>10</v>
      </c>
      <c r="AA11">
        <v>928.89</v>
      </c>
      <c r="AB11">
        <v>0</v>
      </c>
      <c r="AC11">
        <v>0</v>
      </c>
      <c r="AD11">
        <v>0</v>
      </c>
      <c r="AE11">
        <v>928.89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3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10</v>
      </c>
      <c r="AU11" t="s">
        <v>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ROUND(Y11*Source!I69,9)</f>
        <v>20</v>
      </c>
      <c r="CY11">
        <f t="shared" si="7"/>
        <v>928.89</v>
      </c>
      <c r="CZ11">
        <f t="shared" si="8"/>
        <v>928.89</v>
      </c>
      <c r="DA11">
        <f t="shared" si="9"/>
        <v>1</v>
      </c>
      <c r="DB11">
        <f t="shared" si="1"/>
        <v>9288.9</v>
      </c>
      <c r="DC11">
        <f t="shared" si="2"/>
        <v>0</v>
      </c>
      <c r="DD11" t="s">
        <v>3</v>
      </c>
      <c r="DE11" t="s">
        <v>3</v>
      </c>
      <c r="DF11">
        <f t="shared" si="3"/>
        <v>18577.8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10"/>
        <v>18577.8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ROW(Source!A69)</f>
        <v>69</v>
      </c>
      <c r="B12">
        <v>437648463</v>
      </c>
      <c r="C12">
        <v>437648869</v>
      </c>
      <c r="D12">
        <v>0</v>
      </c>
      <c r="E12">
        <v>0</v>
      </c>
      <c r="F12">
        <v>1</v>
      </c>
      <c r="G12">
        <v>1</v>
      </c>
      <c r="H12">
        <v>3</v>
      </c>
      <c r="I12" t="s">
        <v>86</v>
      </c>
      <c r="J12" t="s">
        <v>3</v>
      </c>
      <c r="K12" t="s">
        <v>94</v>
      </c>
      <c r="L12">
        <v>1371</v>
      </c>
      <c r="N12">
        <v>1013</v>
      </c>
      <c r="O12" t="s">
        <v>88</v>
      </c>
      <c r="P12" t="s">
        <v>88</v>
      </c>
      <c r="Q12">
        <v>1</v>
      </c>
      <c r="W12">
        <v>0</v>
      </c>
      <c r="X12">
        <v>-1653746647</v>
      </c>
      <c r="Y12">
        <f t="shared" si="0"/>
        <v>1</v>
      </c>
      <c r="AA12">
        <v>1163.93</v>
      </c>
      <c r="AB12">
        <v>0</v>
      </c>
      <c r="AC12">
        <v>0</v>
      </c>
      <c r="AD12">
        <v>0</v>
      </c>
      <c r="AE12">
        <v>1163.93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3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1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ROUND(Y12*Source!I69,9)</f>
        <v>2</v>
      </c>
      <c r="CY12">
        <f t="shared" si="7"/>
        <v>1163.93</v>
      </c>
      <c r="CZ12">
        <f t="shared" si="8"/>
        <v>1163.93</v>
      </c>
      <c r="DA12">
        <f t="shared" si="9"/>
        <v>1</v>
      </c>
      <c r="DB12">
        <f t="shared" si="1"/>
        <v>1163.93</v>
      </c>
      <c r="DC12">
        <f t="shared" si="2"/>
        <v>0</v>
      </c>
      <c r="DD12" t="s">
        <v>3</v>
      </c>
      <c r="DE12" t="s">
        <v>3</v>
      </c>
      <c r="DF12">
        <f t="shared" si="3"/>
        <v>2327.86</v>
      </c>
      <c r="DG12">
        <f t="shared" si="4"/>
        <v>0</v>
      </c>
      <c r="DH12">
        <f t="shared" si="5"/>
        <v>0</v>
      </c>
      <c r="DI12">
        <f t="shared" si="6"/>
        <v>0</v>
      </c>
      <c r="DJ12">
        <f t="shared" si="10"/>
        <v>2327.86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ROW(Source!A69)</f>
        <v>69</v>
      </c>
      <c r="B13">
        <v>437648463</v>
      </c>
      <c r="C13">
        <v>437648869</v>
      </c>
      <c r="D13">
        <v>0</v>
      </c>
      <c r="E13">
        <v>0</v>
      </c>
      <c r="F13">
        <v>1</v>
      </c>
      <c r="G13">
        <v>1</v>
      </c>
      <c r="H13">
        <v>3</v>
      </c>
      <c r="I13" t="s">
        <v>86</v>
      </c>
      <c r="J13" t="s">
        <v>3</v>
      </c>
      <c r="K13" t="s">
        <v>96</v>
      </c>
      <c r="L13">
        <v>1371</v>
      </c>
      <c r="N13">
        <v>1013</v>
      </c>
      <c r="O13" t="s">
        <v>88</v>
      </c>
      <c r="P13" t="s">
        <v>88</v>
      </c>
      <c r="Q13">
        <v>1</v>
      </c>
      <c r="W13">
        <v>0</v>
      </c>
      <c r="X13">
        <v>-24811174</v>
      </c>
      <c r="Y13">
        <f t="shared" si="0"/>
        <v>1</v>
      </c>
      <c r="AA13">
        <v>3858.2</v>
      </c>
      <c r="AB13">
        <v>0</v>
      </c>
      <c r="AC13">
        <v>0</v>
      </c>
      <c r="AD13">
        <v>0</v>
      </c>
      <c r="AE13">
        <v>3858.2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3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1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ROUND(Y13*Source!I69,9)</f>
        <v>2</v>
      </c>
      <c r="CY13">
        <f t="shared" si="7"/>
        <v>3858.2</v>
      </c>
      <c r="CZ13">
        <f t="shared" si="8"/>
        <v>3858.2</v>
      </c>
      <c r="DA13">
        <f t="shared" si="9"/>
        <v>1</v>
      </c>
      <c r="DB13">
        <f t="shared" si="1"/>
        <v>3858.2</v>
      </c>
      <c r="DC13">
        <f t="shared" si="2"/>
        <v>0</v>
      </c>
      <c r="DD13" t="s">
        <v>3</v>
      </c>
      <c r="DE13" t="s">
        <v>3</v>
      </c>
      <c r="DF13">
        <f t="shared" si="3"/>
        <v>7716.4</v>
      </c>
      <c r="DG13">
        <f t="shared" si="4"/>
        <v>0</v>
      </c>
      <c r="DH13">
        <f t="shared" si="5"/>
        <v>0</v>
      </c>
      <c r="DI13">
        <f t="shared" si="6"/>
        <v>0</v>
      </c>
      <c r="DJ13">
        <f t="shared" si="10"/>
        <v>7716.4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ROW(Source!A69)</f>
        <v>69</v>
      </c>
      <c r="B14">
        <v>437648463</v>
      </c>
      <c r="C14">
        <v>437648869</v>
      </c>
      <c r="D14">
        <v>0</v>
      </c>
      <c r="E14">
        <v>0</v>
      </c>
      <c r="F14">
        <v>1</v>
      </c>
      <c r="G14">
        <v>1</v>
      </c>
      <c r="H14">
        <v>3</v>
      </c>
      <c r="I14" t="s">
        <v>86</v>
      </c>
      <c r="J14" t="s">
        <v>3</v>
      </c>
      <c r="K14" t="s">
        <v>98</v>
      </c>
      <c r="L14">
        <v>1346</v>
      </c>
      <c r="N14">
        <v>1009</v>
      </c>
      <c r="O14" t="s">
        <v>99</v>
      </c>
      <c r="P14" t="s">
        <v>99</v>
      </c>
      <c r="Q14">
        <v>1</v>
      </c>
      <c r="W14">
        <v>0</v>
      </c>
      <c r="X14">
        <v>1777620255</v>
      </c>
      <c r="Y14">
        <f t="shared" si="0"/>
        <v>16.684999999999999</v>
      </c>
      <c r="AA14">
        <v>235.56</v>
      </c>
      <c r="AB14">
        <v>0</v>
      </c>
      <c r="AC14">
        <v>0</v>
      </c>
      <c r="AD14">
        <v>0</v>
      </c>
      <c r="AE14">
        <v>235.56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3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16.684999999999999</v>
      </c>
      <c r="AU14" t="s">
        <v>3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ROUND(Y14*Source!I69,9)</f>
        <v>33.369999999999997</v>
      </c>
      <c r="CY14">
        <f t="shared" si="7"/>
        <v>235.56</v>
      </c>
      <c r="CZ14">
        <f t="shared" si="8"/>
        <v>235.56</v>
      </c>
      <c r="DA14">
        <f t="shared" si="9"/>
        <v>1</v>
      </c>
      <c r="DB14">
        <f t="shared" si="1"/>
        <v>3930.32</v>
      </c>
      <c r="DC14">
        <f t="shared" si="2"/>
        <v>0</v>
      </c>
      <c r="DD14" t="s">
        <v>3</v>
      </c>
      <c r="DE14" t="s">
        <v>3</v>
      </c>
      <c r="DF14">
        <f t="shared" si="3"/>
        <v>7860.64</v>
      </c>
      <c r="DG14">
        <f t="shared" si="4"/>
        <v>0</v>
      </c>
      <c r="DH14">
        <f t="shared" si="5"/>
        <v>0</v>
      </c>
      <c r="DI14">
        <f t="shared" si="6"/>
        <v>0</v>
      </c>
      <c r="DJ14">
        <f t="shared" si="10"/>
        <v>7860.64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ROW(Source!A69)</f>
        <v>69</v>
      </c>
      <c r="B15">
        <v>437648463</v>
      </c>
      <c r="C15">
        <v>437648869</v>
      </c>
      <c r="D15">
        <v>412709435</v>
      </c>
      <c r="E15">
        <v>1</v>
      </c>
      <c r="F15">
        <v>1</v>
      </c>
      <c r="G15">
        <v>1</v>
      </c>
      <c r="H15">
        <v>3</v>
      </c>
      <c r="I15" t="s">
        <v>295</v>
      </c>
      <c r="J15" t="s">
        <v>296</v>
      </c>
      <c r="K15" t="s">
        <v>297</v>
      </c>
      <c r="L15">
        <v>1346</v>
      </c>
      <c r="N15">
        <v>1009</v>
      </c>
      <c r="O15" t="s">
        <v>99</v>
      </c>
      <c r="P15" t="s">
        <v>99</v>
      </c>
      <c r="Q15">
        <v>1</v>
      </c>
      <c r="W15">
        <v>0</v>
      </c>
      <c r="X15">
        <v>-973268923</v>
      </c>
      <c r="Y15">
        <f t="shared" si="0"/>
        <v>0.6</v>
      </c>
      <c r="AA15">
        <v>788.8</v>
      </c>
      <c r="AB15">
        <v>0</v>
      </c>
      <c r="AC15">
        <v>0</v>
      </c>
      <c r="AD15">
        <v>0</v>
      </c>
      <c r="AE15">
        <v>788.8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0.6</v>
      </c>
      <c r="AU15" t="s">
        <v>3</v>
      </c>
      <c r="AV15">
        <v>0</v>
      </c>
      <c r="AW15">
        <v>2</v>
      </c>
      <c r="AX15">
        <v>437648883</v>
      </c>
      <c r="AY15">
        <v>1</v>
      </c>
      <c r="AZ15">
        <v>0</v>
      </c>
      <c r="BA15">
        <v>10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ROUND(Y15*Source!I69,9)</f>
        <v>1.2</v>
      </c>
      <c r="CY15">
        <f t="shared" si="7"/>
        <v>788.8</v>
      </c>
      <c r="CZ15">
        <f t="shared" si="8"/>
        <v>788.8</v>
      </c>
      <c r="DA15">
        <f t="shared" si="9"/>
        <v>1</v>
      </c>
      <c r="DB15">
        <f t="shared" si="1"/>
        <v>473.28</v>
      </c>
      <c r="DC15">
        <f t="shared" si="2"/>
        <v>0</v>
      </c>
      <c r="DD15" t="s">
        <v>3</v>
      </c>
      <c r="DE15" t="s">
        <v>3</v>
      </c>
      <c r="DF15">
        <f t="shared" si="3"/>
        <v>946.56</v>
      </c>
      <c r="DG15">
        <f t="shared" si="4"/>
        <v>0</v>
      </c>
      <c r="DH15">
        <f t="shared" si="5"/>
        <v>0</v>
      </c>
      <c r="DI15">
        <f t="shared" si="6"/>
        <v>0</v>
      </c>
      <c r="DJ15">
        <f t="shared" si="10"/>
        <v>946.56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ROW(Source!A69)</f>
        <v>69</v>
      </c>
      <c r="B16">
        <v>437648463</v>
      </c>
      <c r="C16">
        <v>437648869</v>
      </c>
      <c r="D16">
        <v>412709436</v>
      </c>
      <c r="E16">
        <v>1</v>
      </c>
      <c r="F16">
        <v>1</v>
      </c>
      <c r="G16">
        <v>1</v>
      </c>
      <c r="H16">
        <v>3</v>
      </c>
      <c r="I16" t="s">
        <v>298</v>
      </c>
      <c r="J16" t="s">
        <v>299</v>
      </c>
      <c r="K16" t="s">
        <v>300</v>
      </c>
      <c r="L16">
        <v>1346</v>
      </c>
      <c r="N16">
        <v>1009</v>
      </c>
      <c r="O16" t="s">
        <v>99</v>
      </c>
      <c r="P16" t="s">
        <v>99</v>
      </c>
      <c r="Q16">
        <v>1</v>
      </c>
      <c r="W16">
        <v>0</v>
      </c>
      <c r="X16">
        <v>-413682737</v>
      </c>
      <c r="Y16">
        <f t="shared" si="0"/>
        <v>0.02</v>
      </c>
      <c r="AA16">
        <v>1740</v>
      </c>
      <c r="AB16">
        <v>0</v>
      </c>
      <c r="AC16">
        <v>0</v>
      </c>
      <c r="AD16">
        <v>0</v>
      </c>
      <c r="AE16">
        <v>1740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0.02</v>
      </c>
      <c r="AU16" t="s">
        <v>3</v>
      </c>
      <c r="AV16">
        <v>0</v>
      </c>
      <c r="AW16">
        <v>2</v>
      </c>
      <c r="AX16">
        <v>437648884</v>
      </c>
      <c r="AY16">
        <v>1</v>
      </c>
      <c r="AZ16">
        <v>0</v>
      </c>
      <c r="BA16">
        <v>11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ROUND(Y16*Source!I69,9)</f>
        <v>0.04</v>
      </c>
      <c r="CY16">
        <f t="shared" si="7"/>
        <v>1740</v>
      </c>
      <c r="CZ16">
        <f t="shared" si="8"/>
        <v>1740</v>
      </c>
      <c r="DA16">
        <f t="shared" si="9"/>
        <v>1</v>
      </c>
      <c r="DB16">
        <f t="shared" si="1"/>
        <v>34.799999999999997</v>
      </c>
      <c r="DC16">
        <f t="shared" si="2"/>
        <v>0</v>
      </c>
      <c r="DD16" t="s">
        <v>3</v>
      </c>
      <c r="DE16" t="s">
        <v>3</v>
      </c>
      <c r="DF16">
        <f t="shared" si="3"/>
        <v>69.599999999999994</v>
      </c>
      <c r="DG16">
        <f t="shared" si="4"/>
        <v>0</v>
      </c>
      <c r="DH16">
        <f t="shared" si="5"/>
        <v>0</v>
      </c>
      <c r="DI16">
        <f t="shared" si="6"/>
        <v>0</v>
      </c>
      <c r="DJ16">
        <f t="shared" si="10"/>
        <v>69.599999999999994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ROW(Source!A69)</f>
        <v>69</v>
      </c>
      <c r="B17">
        <v>437648463</v>
      </c>
      <c r="C17">
        <v>437648869</v>
      </c>
      <c r="D17">
        <v>412709538</v>
      </c>
      <c r="E17">
        <v>1</v>
      </c>
      <c r="F17">
        <v>1</v>
      </c>
      <c r="G17">
        <v>1</v>
      </c>
      <c r="H17">
        <v>3</v>
      </c>
      <c r="I17" t="s">
        <v>301</v>
      </c>
      <c r="J17" t="s">
        <v>302</v>
      </c>
      <c r="K17" t="s">
        <v>303</v>
      </c>
      <c r="L17">
        <v>1346</v>
      </c>
      <c r="N17">
        <v>1009</v>
      </c>
      <c r="O17" t="s">
        <v>99</v>
      </c>
      <c r="P17" t="s">
        <v>99</v>
      </c>
      <c r="Q17">
        <v>1</v>
      </c>
      <c r="W17">
        <v>0</v>
      </c>
      <c r="X17">
        <v>-1596716628</v>
      </c>
      <c r="Y17">
        <f t="shared" si="0"/>
        <v>5</v>
      </c>
      <c r="AA17">
        <v>47.5</v>
      </c>
      <c r="AB17">
        <v>0</v>
      </c>
      <c r="AC17">
        <v>0</v>
      </c>
      <c r="AD17">
        <v>0</v>
      </c>
      <c r="AE17">
        <v>47.5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5</v>
      </c>
      <c r="AU17" t="s">
        <v>3</v>
      </c>
      <c r="AV17">
        <v>0</v>
      </c>
      <c r="AW17">
        <v>2</v>
      </c>
      <c r="AX17">
        <v>437648885</v>
      </c>
      <c r="AY17">
        <v>1</v>
      </c>
      <c r="AZ17">
        <v>0</v>
      </c>
      <c r="BA17">
        <v>12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ROUND(Y17*Source!I69,9)</f>
        <v>10</v>
      </c>
      <c r="CY17">
        <f t="shared" si="7"/>
        <v>47.5</v>
      </c>
      <c r="CZ17">
        <f t="shared" si="8"/>
        <v>47.5</v>
      </c>
      <c r="DA17">
        <f t="shared" si="9"/>
        <v>1</v>
      </c>
      <c r="DB17">
        <f t="shared" si="1"/>
        <v>237.5</v>
      </c>
      <c r="DC17">
        <f t="shared" si="2"/>
        <v>0</v>
      </c>
      <c r="DD17" t="s">
        <v>3</v>
      </c>
      <c r="DE17" t="s">
        <v>3</v>
      </c>
      <c r="DF17">
        <f t="shared" si="3"/>
        <v>475</v>
      </c>
      <c r="DG17">
        <f t="shared" si="4"/>
        <v>0</v>
      </c>
      <c r="DH17">
        <f t="shared" si="5"/>
        <v>0</v>
      </c>
      <c r="DI17">
        <f t="shared" si="6"/>
        <v>0</v>
      </c>
      <c r="DJ17">
        <f t="shared" si="10"/>
        <v>475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ROW(Source!A69)</f>
        <v>69</v>
      </c>
      <c r="B18">
        <v>437648463</v>
      </c>
      <c r="C18">
        <v>437648869</v>
      </c>
      <c r="D18">
        <v>412709658</v>
      </c>
      <c r="E18">
        <v>1</v>
      </c>
      <c r="F18">
        <v>1</v>
      </c>
      <c r="G18">
        <v>1</v>
      </c>
      <c r="H18">
        <v>3</v>
      </c>
      <c r="I18" t="s">
        <v>304</v>
      </c>
      <c r="J18" t="s">
        <v>305</v>
      </c>
      <c r="K18" t="s">
        <v>306</v>
      </c>
      <c r="L18">
        <v>1346</v>
      </c>
      <c r="N18">
        <v>1009</v>
      </c>
      <c r="O18" t="s">
        <v>99</v>
      </c>
      <c r="P18" t="s">
        <v>99</v>
      </c>
      <c r="Q18">
        <v>1</v>
      </c>
      <c r="W18">
        <v>0</v>
      </c>
      <c r="X18">
        <v>-1890457689</v>
      </c>
      <c r="Y18">
        <f t="shared" si="0"/>
        <v>1.8</v>
      </c>
      <c r="AA18">
        <v>81.2</v>
      </c>
      <c r="AB18">
        <v>0</v>
      </c>
      <c r="AC18">
        <v>0</v>
      </c>
      <c r="AD18">
        <v>0</v>
      </c>
      <c r="AE18">
        <v>81.2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1.8</v>
      </c>
      <c r="AU18" t="s">
        <v>3</v>
      </c>
      <c r="AV18">
        <v>0</v>
      </c>
      <c r="AW18">
        <v>2</v>
      </c>
      <c r="AX18">
        <v>437648886</v>
      </c>
      <c r="AY18">
        <v>1</v>
      </c>
      <c r="AZ18">
        <v>0</v>
      </c>
      <c r="BA18">
        <v>13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ROUND(Y18*Source!I69,9)</f>
        <v>3.6</v>
      </c>
      <c r="CY18">
        <f t="shared" si="7"/>
        <v>81.2</v>
      </c>
      <c r="CZ18">
        <f t="shared" si="8"/>
        <v>81.2</v>
      </c>
      <c r="DA18">
        <f t="shared" si="9"/>
        <v>1</v>
      </c>
      <c r="DB18">
        <f t="shared" si="1"/>
        <v>146.16</v>
      </c>
      <c r="DC18">
        <f t="shared" si="2"/>
        <v>0</v>
      </c>
      <c r="DD18" t="s">
        <v>3</v>
      </c>
      <c r="DE18" t="s">
        <v>3</v>
      </c>
      <c r="DF18">
        <f t="shared" si="3"/>
        <v>292.32</v>
      </c>
      <c r="DG18">
        <f t="shared" si="4"/>
        <v>0</v>
      </c>
      <c r="DH18">
        <f t="shared" si="5"/>
        <v>0</v>
      </c>
      <c r="DI18">
        <f t="shared" si="6"/>
        <v>0</v>
      </c>
      <c r="DJ18">
        <f t="shared" si="10"/>
        <v>292.32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ROW(Source!A75)</f>
        <v>75</v>
      </c>
      <c r="B19">
        <v>437648463</v>
      </c>
      <c r="C19">
        <v>437648892</v>
      </c>
      <c r="D19">
        <v>412708965</v>
      </c>
      <c r="E19">
        <v>1</v>
      </c>
      <c r="F19">
        <v>1</v>
      </c>
      <c r="G19">
        <v>1</v>
      </c>
      <c r="H19">
        <v>1</v>
      </c>
      <c r="I19" t="s">
        <v>291</v>
      </c>
      <c r="J19" t="s">
        <v>3</v>
      </c>
      <c r="K19" t="s">
        <v>292</v>
      </c>
      <c r="L19">
        <v>1369</v>
      </c>
      <c r="N19">
        <v>1013</v>
      </c>
      <c r="O19" t="s">
        <v>290</v>
      </c>
      <c r="P19" t="s">
        <v>290</v>
      </c>
      <c r="Q19">
        <v>1</v>
      </c>
      <c r="W19">
        <v>0</v>
      </c>
      <c r="X19">
        <v>752723440</v>
      </c>
      <c r="Y19">
        <f t="shared" si="0"/>
        <v>4</v>
      </c>
      <c r="AA19">
        <v>0</v>
      </c>
      <c r="AB19">
        <v>0</v>
      </c>
      <c r="AC19">
        <v>0</v>
      </c>
      <c r="AD19">
        <v>173.4</v>
      </c>
      <c r="AE19">
        <v>0</v>
      </c>
      <c r="AF19">
        <v>0</v>
      </c>
      <c r="AG19">
        <v>0</v>
      </c>
      <c r="AH19">
        <v>173.4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</v>
      </c>
      <c r="AU19" t="s">
        <v>3</v>
      </c>
      <c r="AV19">
        <v>1</v>
      </c>
      <c r="AW19">
        <v>2</v>
      </c>
      <c r="AX19">
        <v>437648904</v>
      </c>
      <c r="AY19">
        <v>1</v>
      </c>
      <c r="AZ19">
        <v>0</v>
      </c>
      <c r="BA19">
        <v>14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ROUND(AT19*Source!I75*AH19*AL19,2)</f>
        <v>5548.8</v>
      </c>
      <c r="CV19">
        <f>ROUND(Y19*Source!I75,9)</f>
        <v>32</v>
      </c>
      <c r="CW19">
        <v>0</v>
      </c>
      <c r="CX19">
        <f>ROUND(Y19*Source!I75,9)</f>
        <v>32</v>
      </c>
      <c r="CY19">
        <f>AD19</f>
        <v>173.4</v>
      </c>
      <c r="CZ19">
        <f>AH19</f>
        <v>173.4</v>
      </c>
      <c r="DA19">
        <f>AL19</f>
        <v>1</v>
      </c>
      <c r="DB19">
        <f t="shared" si="1"/>
        <v>693.6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4"/>
        <v>0</v>
      </c>
      <c r="DH19">
        <f t="shared" si="5"/>
        <v>0</v>
      </c>
      <c r="DI19">
        <f t="shared" si="6"/>
        <v>5548.8</v>
      </c>
      <c r="DJ19">
        <f>DI19</f>
        <v>5548.8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ROW(Source!A75)</f>
        <v>75</v>
      </c>
      <c r="B20">
        <v>437648463</v>
      </c>
      <c r="C20">
        <v>437648892</v>
      </c>
      <c r="D20">
        <v>412709149</v>
      </c>
      <c r="E20">
        <v>1</v>
      </c>
      <c r="F20">
        <v>1</v>
      </c>
      <c r="G20">
        <v>1</v>
      </c>
      <c r="H20">
        <v>1</v>
      </c>
      <c r="I20" t="s">
        <v>293</v>
      </c>
      <c r="J20" t="s">
        <v>3</v>
      </c>
      <c r="K20" t="s">
        <v>294</v>
      </c>
      <c r="L20">
        <v>1369</v>
      </c>
      <c r="N20">
        <v>1013</v>
      </c>
      <c r="O20" t="s">
        <v>290</v>
      </c>
      <c r="P20" t="s">
        <v>290</v>
      </c>
      <c r="Q20">
        <v>1</v>
      </c>
      <c r="W20">
        <v>0</v>
      </c>
      <c r="X20">
        <v>1619772358</v>
      </c>
      <c r="Y20">
        <f t="shared" si="0"/>
        <v>4</v>
      </c>
      <c r="AA20">
        <v>0</v>
      </c>
      <c r="AB20">
        <v>0</v>
      </c>
      <c r="AC20">
        <v>0</v>
      </c>
      <c r="AD20">
        <v>196.3</v>
      </c>
      <c r="AE20">
        <v>0</v>
      </c>
      <c r="AF20">
        <v>0</v>
      </c>
      <c r="AG20">
        <v>0</v>
      </c>
      <c r="AH20">
        <v>196.3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4</v>
      </c>
      <c r="AU20" t="s">
        <v>3</v>
      </c>
      <c r="AV20">
        <v>1</v>
      </c>
      <c r="AW20">
        <v>2</v>
      </c>
      <c r="AX20">
        <v>437648905</v>
      </c>
      <c r="AY20">
        <v>1</v>
      </c>
      <c r="AZ20">
        <v>0</v>
      </c>
      <c r="BA20">
        <v>15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ROUND(AT20*Source!I75*AH20*AL20,2)</f>
        <v>6281.6</v>
      </c>
      <c r="CV20">
        <f>ROUND(Y20*Source!I75,9)</f>
        <v>32</v>
      </c>
      <c r="CW20">
        <v>0</v>
      </c>
      <c r="CX20">
        <f>ROUND(Y20*Source!I75,9)</f>
        <v>32</v>
      </c>
      <c r="CY20">
        <f>AD20</f>
        <v>196.3</v>
      </c>
      <c r="CZ20">
        <f>AH20</f>
        <v>196.3</v>
      </c>
      <c r="DA20">
        <f>AL20</f>
        <v>1</v>
      </c>
      <c r="DB20">
        <f t="shared" si="1"/>
        <v>785.2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 t="shared" si="4"/>
        <v>0</v>
      </c>
      <c r="DH20">
        <f t="shared" si="5"/>
        <v>0</v>
      </c>
      <c r="DI20">
        <f t="shared" si="6"/>
        <v>6281.6</v>
      </c>
      <c r="DJ20">
        <f>DI20</f>
        <v>6281.6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ROW(Source!A75)</f>
        <v>75</v>
      </c>
      <c r="B21">
        <v>437648463</v>
      </c>
      <c r="C21">
        <v>437648892</v>
      </c>
      <c r="D21">
        <v>0</v>
      </c>
      <c r="E21">
        <v>0</v>
      </c>
      <c r="F21">
        <v>1</v>
      </c>
      <c r="G21">
        <v>1</v>
      </c>
      <c r="H21">
        <v>3</v>
      </c>
      <c r="I21" t="s">
        <v>86</v>
      </c>
      <c r="J21" t="s">
        <v>3</v>
      </c>
      <c r="K21" t="s">
        <v>87</v>
      </c>
      <c r="L21">
        <v>1371</v>
      </c>
      <c r="N21">
        <v>1013</v>
      </c>
      <c r="O21" t="s">
        <v>88</v>
      </c>
      <c r="P21" t="s">
        <v>88</v>
      </c>
      <c r="Q21">
        <v>1</v>
      </c>
      <c r="W21">
        <v>0</v>
      </c>
      <c r="X21">
        <v>-1243790125</v>
      </c>
      <c r="Y21">
        <f t="shared" si="0"/>
        <v>1</v>
      </c>
      <c r="AA21">
        <v>1604.92</v>
      </c>
      <c r="AB21">
        <v>0</v>
      </c>
      <c r="AC21">
        <v>0</v>
      </c>
      <c r="AD21">
        <v>0</v>
      </c>
      <c r="AE21">
        <v>1604.92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3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1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ROUND(Y21*Source!I75,9)</f>
        <v>8</v>
      </c>
      <c r="CY21">
        <f t="shared" ref="CY21:CY29" si="11">AA21</f>
        <v>1604.92</v>
      </c>
      <c r="CZ21">
        <f t="shared" ref="CZ21:CZ29" si="12">AE21</f>
        <v>1604.92</v>
      </c>
      <c r="DA21">
        <f t="shared" ref="DA21:DA29" si="13">AI21</f>
        <v>1</v>
      </c>
      <c r="DB21">
        <f t="shared" si="1"/>
        <v>1604.92</v>
      </c>
      <c r="DC21">
        <f t="shared" si="2"/>
        <v>0</v>
      </c>
      <c r="DD21" t="s">
        <v>3</v>
      </c>
      <c r="DE21" t="s">
        <v>3</v>
      </c>
      <c r="DF21">
        <f t="shared" si="3"/>
        <v>12839.36</v>
      </c>
      <c r="DG21">
        <f t="shared" si="4"/>
        <v>0</v>
      </c>
      <c r="DH21">
        <f t="shared" si="5"/>
        <v>0</v>
      </c>
      <c r="DI21">
        <f t="shared" si="6"/>
        <v>0</v>
      </c>
      <c r="DJ21">
        <f t="shared" ref="DJ21:DJ29" si="14">DF21</f>
        <v>12839.36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ROW(Source!A75)</f>
        <v>75</v>
      </c>
      <c r="B22">
        <v>437648463</v>
      </c>
      <c r="C22">
        <v>437648892</v>
      </c>
      <c r="D22">
        <v>0</v>
      </c>
      <c r="E22">
        <v>0</v>
      </c>
      <c r="F22">
        <v>1</v>
      </c>
      <c r="G22">
        <v>1</v>
      </c>
      <c r="H22">
        <v>3</v>
      </c>
      <c r="I22" t="s">
        <v>86</v>
      </c>
      <c r="J22" t="s">
        <v>3</v>
      </c>
      <c r="K22" t="s">
        <v>103</v>
      </c>
      <c r="L22">
        <v>1296</v>
      </c>
      <c r="N22">
        <v>1002</v>
      </c>
      <c r="O22" t="s">
        <v>92</v>
      </c>
      <c r="P22" t="s">
        <v>92</v>
      </c>
      <c r="Q22">
        <v>1</v>
      </c>
      <c r="W22">
        <v>0</v>
      </c>
      <c r="X22">
        <v>-1369072249</v>
      </c>
      <c r="Y22">
        <f t="shared" si="0"/>
        <v>10</v>
      </c>
      <c r="AA22">
        <v>928.89</v>
      </c>
      <c r="AB22">
        <v>0</v>
      </c>
      <c r="AC22">
        <v>0</v>
      </c>
      <c r="AD22">
        <v>0</v>
      </c>
      <c r="AE22">
        <v>928.89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3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10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ROUND(Y22*Source!I75,9)</f>
        <v>80</v>
      </c>
      <c r="CY22">
        <f t="shared" si="11"/>
        <v>928.89</v>
      </c>
      <c r="CZ22">
        <f t="shared" si="12"/>
        <v>928.89</v>
      </c>
      <c r="DA22">
        <f t="shared" si="13"/>
        <v>1</v>
      </c>
      <c r="DB22">
        <f t="shared" si="1"/>
        <v>9288.9</v>
      </c>
      <c r="DC22">
        <f t="shared" si="2"/>
        <v>0</v>
      </c>
      <c r="DD22" t="s">
        <v>3</v>
      </c>
      <c r="DE22" t="s">
        <v>3</v>
      </c>
      <c r="DF22">
        <f t="shared" si="3"/>
        <v>74311.199999999997</v>
      </c>
      <c r="DG22">
        <f t="shared" si="4"/>
        <v>0</v>
      </c>
      <c r="DH22">
        <f t="shared" si="5"/>
        <v>0</v>
      </c>
      <c r="DI22">
        <f t="shared" si="6"/>
        <v>0</v>
      </c>
      <c r="DJ22">
        <f t="shared" si="14"/>
        <v>74311.199999999997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ROW(Source!A75)</f>
        <v>75</v>
      </c>
      <c r="B23">
        <v>437648463</v>
      </c>
      <c r="C23">
        <v>437648892</v>
      </c>
      <c r="D23">
        <v>0</v>
      </c>
      <c r="E23">
        <v>0</v>
      </c>
      <c r="F23">
        <v>1</v>
      </c>
      <c r="G23">
        <v>1</v>
      </c>
      <c r="H23">
        <v>3</v>
      </c>
      <c r="I23" t="s">
        <v>86</v>
      </c>
      <c r="J23" t="s">
        <v>3</v>
      </c>
      <c r="K23" t="s">
        <v>94</v>
      </c>
      <c r="L23">
        <v>1371</v>
      </c>
      <c r="N23">
        <v>1013</v>
      </c>
      <c r="O23" t="s">
        <v>88</v>
      </c>
      <c r="P23" t="s">
        <v>88</v>
      </c>
      <c r="Q23">
        <v>1</v>
      </c>
      <c r="W23">
        <v>0</v>
      </c>
      <c r="X23">
        <v>-1653746647</v>
      </c>
      <c r="Y23">
        <f t="shared" si="0"/>
        <v>1</v>
      </c>
      <c r="AA23">
        <v>1163.93</v>
      </c>
      <c r="AB23">
        <v>0</v>
      </c>
      <c r="AC23">
        <v>0</v>
      </c>
      <c r="AD23">
        <v>0</v>
      </c>
      <c r="AE23">
        <v>1163.93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3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1</v>
      </c>
      <c r="AU23" t="s">
        <v>3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ROUND(Y23*Source!I75,9)</f>
        <v>8</v>
      </c>
      <c r="CY23">
        <f t="shared" si="11"/>
        <v>1163.93</v>
      </c>
      <c r="CZ23">
        <f t="shared" si="12"/>
        <v>1163.93</v>
      </c>
      <c r="DA23">
        <f t="shared" si="13"/>
        <v>1</v>
      </c>
      <c r="DB23">
        <f t="shared" si="1"/>
        <v>1163.93</v>
      </c>
      <c r="DC23">
        <f t="shared" si="2"/>
        <v>0</v>
      </c>
      <c r="DD23" t="s">
        <v>3</v>
      </c>
      <c r="DE23" t="s">
        <v>3</v>
      </c>
      <c r="DF23">
        <f t="shared" si="3"/>
        <v>9311.44</v>
      </c>
      <c r="DG23">
        <f t="shared" si="4"/>
        <v>0</v>
      </c>
      <c r="DH23">
        <f t="shared" si="5"/>
        <v>0</v>
      </c>
      <c r="DI23">
        <f t="shared" si="6"/>
        <v>0</v>
      </c>
      <c r="DJ23">
        <f t="shared" si="14"/>
        <v>9311.44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ROW(Source!A75)</f>
        <v>75</v>
      </c>
      <c r="B24">
        <v>437648463</v>
      </c>
      <c r="C24">
        <v>437648892</v>
      </c>
      <c r="D24">
        <v>0</v>
      </c>
      <c r="E24">
        <v>0</v>
      </c>
      <c r="F24">
        <v>1</v>
      </c>
      <c r="G24">
        <v>1</v>
      </c>
      <c r="H24">
        <v>3</v>
      </c>
      <c r="I24" t="s">
        <v>86</v>
      </c>
      <c r="J24" t="s">
        <v>3</v>
      </c>
      <c r="K24" t="s">
        <v>96</v>
      </c>
      <c r="L24">
        <v>1371</v>
      </c>
      <c r="N24">
        <v>1013</v>
      </c>
      <c r="O24" t="s">
        <v>88</v>
      </c>
      <c r="P24" t="s">
        <v>88</v>
      </c>
      <c r="Q24">
        <v>1</v>
      </c>
      <c r="W24">
        <v>0</v>
      </c>
      <c r="X24">
        <v>-24811174</v>
      </c>
      <c r="Y24">
        <f t="shared" si="0"/>
        <v>1</v>
      </c>
      <c r="AA24">
        <v>3858.2</v>
      </c>
      <c r="AB24">
        <v>0</v>
      </c>
      <c r="AC24">
        <v>0</v>
      </c>
      <c r="AD24">
        <v>0</v>
      </c>
      <c r="AE24">
        <v>3858.2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3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1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ROUND(Y24*Source!I75,9)</f>
        <v>8</v>
      </c>
      <c r="CY24">
        <f t="shared" si="11"/>
        <v>3858.2</v>
      </c>
      <c r="CZ24">
        <f t="shared" si="12"/>
        <v>3858.2</v>
      </c>
      <c r="DA24">
        <f t="shared" si="13"/>
        <v>1</v>
      </c>
      <c r="DB24">
        <f t="shared" si="1"/>
        <v>3858.2</v>
      </c>
      <c r="DC24">
        <f t="shared" si="2"/>
        <v>0</v>
      </c>
      <c r="DD24" t="s">
        <v>3</v>
      </c>
      <c r="DE24" t="s">
        <v>3</v>
      </c>
      <c r="DF24">
        <f t="shared" si="3"/>
        <v>30865.599999999999</v>
      </c>
      <c r="DG24">
        <f t="shared" si="4"/>
        <v>0</v>
      </c>
      <c r="DH24">
        <f t="shared" si="5"/>
        <v>0</v>
      </c>
      <c r="DI24">
        <f t="shared" si="6"/>
        <v>0</v>
      </c>
      <c r="DJ24">
        <f t="shared" si="14"/>
        <v>30865.599999999999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ROW(Source!A75)</f>
        <v>75</v>
      </c>
      <c r="B25">
        <v>437648463</v>
      </c>
      <c r="C25">
        <v>437648892</v>
      </c>
      <c r="D25">
        <v>0</v>
      </c>
      <c r="E25">
        <v>0</v>
      </c>
      <c r="F25">
        <v>1</v>
      </c>
      <c r="G25">
        <v>1</v>
      </c>
      <c r="H25">
        <v>3</v>
      </c>
      <c r="I25" t="s">
        <v>86</v>
      </c>
      <c r="J25" t="s">
        <v>3</v>
      </c>
      <c r="K25" t="s">
        <v>107</v>
      </c>
      <c r="L25">
        <v>1346</v>
      </c>
      <c r="N25">
        <v>1009</v>
      </c>
      <c r="O25" t="s">
        <v>99</v>
      </c>
      <c r="P25" t="s">
        <v>99</v>
      </c>
      <c r="Q25">
        <v>1</v>
      </c>
      <c r="W25">
        <v>0</v>
      </c>
      <c r="X25">
        <v>-1930948397</v>
      </c>
      <c r="Y25">
        <f t="shared" si="0"/>
        <v>16.684999999999999</v>
      </c>
      <c r="AA25">
        <v>235.56</v>
      </c>
      <c r="AB25">
        <v>0</v>
      </c>
      <c r="AC25">
        <v>0</v>
      </c>
      <c r="AD25">
        <v>0</v>
      </c>
      <c r="AE25">
        <v>235.56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3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16.684999999999999</v>
      </c>
      <c r="AU25" t="s">
        <v>3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ROUND(Y25*Source!I75,9)</f>
        <v>133.47999999999999</v>
      </c>
      <c r="CY25">
        <f t="shared" si="11"/>
        <v>235.56</v>
      </c>
      <c r="CZ25">
        <f t="shared" si="12"/>
        <v>235.56</v>
      </c>
      <c r="DA25">
        <f t="shared" si="13"/>
        <v>1</v>
      </c>
      <c r="DB25">
        <f t="shared" si="1"/>
        <v>3930.32</v>
      </c>
      <c r="DC25">
        <f t="shared" si="2"/>
        <v>0</v>
      </c>
      <c r="DD25" t="s">
        <v>3</v>
      </c>
      <c r="DE25" t="s">
        <v>3</v>
      </c>
      <c r="DF25">
        <f t="shared" si="3"/>
        <v>31442.55</v>
      </c>
      <c r="DG25">
        <f t="shared" si="4"/>
        <v>0</v>
      </c>
      <c r="DH25">
        <f t="shared" si="5"/>
        <v>0</v>
      </c>
      <c r="DI25">
        <f t="shared" si="6"/>
        <v>0</v>
      </c>
      <c r="DJ25">
        <f t="shared" si="14"/>
        <v>31442.55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ROW(Source!A75)</f>
        <v>75</v>
      </c>
      <c r="B26">
        <v>437648463</v>
      </c>
      <c r="C26">
        <v>437648892</v>
      </c>
      <c r="D26">
        <v>412709435</v>
      </c>
      <c r="E26">
        <v>1</v>
      </c>
      <c r="F26">
        <v>1</v>
      </c>
      <c r="G26">
        <v>1</v>
      </c>
      <c r="H26">
        <v>3</v>
      </c>
      <c r="I26" t="s">
        <v>295</v>
      </c>
      <c r="J26" t="s">
        <v>296</v>
      </c>
      <c r="K26" t="s">
        <v>297</v>
      </c>
      <c r="L26">
        <v>1346</v>
      </c>
      <c r="N26">
        <v>1009</v>
      </c>
      <c r="O26" t="s">
        <v>99</v>
      </c>
      <c r="P26" t="s">
        <v>99</v>
      </c>
      <c r="Q26">
        <v>1</v>
      </c>
      <c r="W26">
        <v>0</v>
      </c>
      <c r="X26">
        <v>-973268923</v>
      </c>
      <c r="Y26">
        <f t="shared" si="0"/>
        <v>0.6</v>
      </c>
      <c r="AA26">
        <v>788.8</v>
      </c>
      <c r="AB26">
        <v>0</v>
      </c>
      <c r="AC26">
        <v>0</v>
      </c>
      <c r="AD26">
        <v>0</v>
      </c>
      <c r="AE26">
        <v>788.8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0.6</v>
      </c>
      <c r="AU26" t="s">
        <v>3</v>
      </c>
      <c r="AV26">
        <v>0</v>
      </c>
      <c r="AW26">
        <v>2</v>
      </c>
      <c r="AX26">
        <v>437648906</v>
      </c>
      <c r="AY26">
        <v>1</v>
      </c>
      <c r="AZ26">
        <v>0</v>
      </c>
      <c r="BA26">
        <v>16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ROUND(Y26*Source!I75,9)</f>
        <v>4.8</v>
      </c>
      <c r="CY26">
        <f t="shared" si="11"/>
        <v>788.8</v>
      </c>
      <c r="CZ26">
        <f t="shared" si="12"/>
        <v>788.8</v>
      </c>
      <c r="DA26">
        <f t="shared" si="13"/>
        <v>1</v>
      </c>
      <c r="DB26">
        <f t="shared" si="1"/>
        <v>473.28</v>
      </c>
      <c r="DC26">
        <f t="shared" si="2"/>
        <v>0</v>
      </c>
      <c r="DD26" t="s">
        <v>3</v>
      </c>
      <c r="DE26" t="s">
        <v>3</v>
      </c>
      <c r="DF26">
        <f t="shared" si="3"/>
        <v>3786.24</v>
      </c>
      <c r="DG26">
        <f t="shared" si="4"/>
        <v>0</v>
      </c>
      <c r="DH26">
        <f t="shared" si="5"/>
        <v>0</v>
      </c>
      <c r="DI26">
        <f t="shared" si="6"/>
        <v>0</v>
      </c>
      <c r="DJ26">
        <f t="shared" si="14"/>
        <v>3786.24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ROW(Source!A75)</f>
        <v>75</v>
      </c>
      <c r="B27">
        <v>437648463</v>
      </c>
      <c r="C27">
        <v>437648892</v>
      </c>
      <c r="D27">
        <v>412709436</v>
      </c>
      <c r="E27">
        <v>1</v>
      </c>
      <c r="F27">
        <v>1</v>
      </c>
      <c r="G27">
        <v>1</v>
      </c>
      <c r="H27">
        <v>3</v>
      </c>
      <c r="I27" t="s">
        <v>298</v>
      </c>
      <c r="J27" t="s">
        <v>299</v>
      </c>
      <c r="K27" t="s">
        <v>300</v>
      </c>
      <c r="L27">
        <v>1346</v>
      </c>
      <c r="N27">
        <v>1009</v>
      </c>
      <c r="O27" t="s">
        <v>99</v>
      </c>
      <c r="P27" t="s">
        <v>99</v>
      </c>
      <c r="Q27">
        <v>1</v>
      </c>
      <c r="W27">
        <v>0</v>
      </c>
      <c r="X27">
        <v>-413682737</v>
      </c>
      <c r="Y27">
        <f t="shared" si="0"/>
        <v>0.02</v>
      </c>
      <c r="AA27">
        <v>1740</v>
      </c>
      <c r="AB27">
        <v>0</v>
      </c>
      <c r="AC27">
        <v>0</v>
      </c>
      <c r="AD27">
        <v>0</v>
      </c>
      <c r="AE27">
        <v>1740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0.02</v>
      </c>
      <c r="AU27" t="s">
        <v>3</v>
      </c>
      <c r="AV27">
        <v>0</v>
      </c>
      <c r="AW27">
        <v>2</v>
      </c>
      <c r="AX27">
        <v>437648907</v>
      </c>
      <c r="AY27">
        <v>1</v>
      </c>
      <c r="AZ27">
        <v>0</v>
      </c>
      <c r="BA27">
        <v>17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ROUND(Y27*Source!I75,9)</f>
        <v>0.16</v>
      </c>
      <c r="CY27">
        <f t="shared" si="11"/>
        <v>1740</v>
      </c>
      <c r="CZ27">
        <f t="shared" si="12"/>
        <v>1740</v>
      </c>
      <c r="DA27">
        <f t="shared" si="13"/>
        <v>1</v>
      </c>
      <c r="DB27">
        <f t="shared" si="1"/>
        <v>34.799999999999997</v>
      </c>
      <c r="DC27">
        <f t="shared" si="2"/>
        <v>0</v>
      </c>
      <c r="DD27" t="s">
        <v>3</v>
      </c>
      <c r="DE27" t="s">
        <v>3</v>
      </c>
      <c r="DF27">
        <f t="shared" si="3"/>
        <v>278.39999999999998</v>
      </c>
      <c r="DG27">
        <f t="shared" si="4"/>
        <v>0</v>
      </c>
      <c r="DH27">
        <f t="shared" si="5"/>
        <v>0</v>
      </c>
      <c r="DI27">
        <f t="shared" si="6"/>
        <v>0</v>
      </c>
      <c r="DJ27">
        <f t="shared" si="14"/>
        <v>278.39999999999998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ROW(Source!A75)</f>
        <v>75</v>
      </c>
      <c r="B28">
        <v>437648463</v>
      </c>
      <c r="C28">
        <v>437648892</v>
      </c>
      <c r="D28">
        <v>412709538</v>
      </c>
      <c r="E28">
        <v>1</v>
      </c>
      <c r="F28">
        <v>1</v>
      </c>
      <c r="G28">
        <v>1</v>
      </c>
      <c r="H28">
        <v>3</v>
      </c>
      <c r="I28" t="s">
        <v>301</v>
      </c>
      <c r="J28" t="s">
        <v>302</v>
      </c>
      <c r="K28" t="s">
        <v>303</v>
      </c>
      <c r="L28">
        <v>1346</v>
      </c>
      <c r="N28">
        <v>1009</v>
      </c>
      <c r="O28" t="s">
        <v>99</v>
      </c>
      <c r="P28" t="s">
        <v>99</v>
      </c>
      <c r="Q28">
        <v>1</v>
      </c>
      <c r="W28">
        <v>0</v>
      </c>
      <c r="X28">
        <v>-1596716628</v>
      </c>
      <c r="Y28">
        <f t="shared" si="0"/>
        <v>5</v>
      </c>
      <c r="AA28">
        <v>47.5</v>
      </c>
      <c r="AB28">
        <v>0</v>
      </c>
      <c r="AC28">
        <v>0</v>
      </c>
      <c r="AD28">
        <v>0</v>
      </c>
      <c r="AE28">
        <v>47.5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5</v>
      </c>
      <c r="AU28" t="s">
        <v>3</v>
      </c>
      <c r="AV28">
        <v>0</v>
      </c>
      <c r="AW28">
        <v>2</v>
      </c>
      <c r="AX28">
        <v>437648908</v>
      </c>
      <c r="AY28">
        <v>1</v>
      </c>
      <c r="AZ28">
        <v>0</v>
      </c>
      <c r="BA28">
        <v>18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ROUND(Y28*Source!I75,9)</f>
        <v>40</v>
      </c>
      <c r="CY28">
        <f t="shared" si="11"/>
        <v>47.5</v>
      </c>
      <c r="CZ28">
        <f t="shared" si="12"/>
        <v>47.5</v>
      </c>
      <c r="DA28">
        <f t="shared" si="13"/>
        <v>1</v>
      </c>
      <c r="DB28">
        <f t="shared" si="1"/>
        <v>237.5</v>
      </c>
      <c r="DC28">
        <f t="shared" si="2"/>
        <v>0</v>
      </c>
      <c r="DD28" t="s">
        <v>3</v>
      </c>
      <c r="DE28" t="s">
        <v>3</v>
      </c>
      <c r="DF28">
        <f t="shared" si="3"/>
        <v>1900</v>
      </c>
      <c r="DG28">
        <f t="shared" si="4"/>
        <v>0</v>
      </c>
      <c r="DH28">
        <f t="shared" si="5"/>
        <v>0</v>
      </c>
      <c r="DI28">
        <f t="shared" si="6"/>
        <v>0</v>
      </c>
      <c r="DJ28">
        <f t="shared" si="14"/>
        <v>1900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ROW(Source!A75)</f>
        <v>75</v>
      </c>
      <c r="B29">
        <v>437648463</v>
      </c>
      <c r="C29">
        <v>437648892</v>
      </c>
      <c r="D29">
        <v>412709658</v>
      </c>
      <c r="E29">
        <v>1</v>
      </c>
      <c r="F29">
        <v>1</v>
      </c>
      <c r="G29">
        <v>1</v>
      </c>
      <c r="H29">
        <v>3</v>
      </c>
      <c r="I29" t="s">
        <v>304</v>
      </c>
      <c r="J29" t="s">
        <v>305</v>
      </c>
      <c r="K29" t="s">
        <v>306</v>
      </c>
      <c r="L29">
        <v>1346</v>
      </c>
      <c r="N29">
        <v>1009</v>
      </c>
      <c r="O29" t="s">
        <v>99</v>
      </c>
      <c r="P29" t="s">
        <v>99</v>
      </c>
      <c r="Q29">
        <v>1</v>
      </c>
      <c r="W29">
        <v>0</v>
      </c>
      <c r="X29">
        <v>-1890457689</v>
      </c>
      <c r="Y29">
        <f t="shared" si="0"/>
        <v>1.8</v>
      </c>
      <c r="AA29">
        <v>81.2</v>
      </c>
      <c r="AB29">
        <v>0</v>
      </c>
      <c r="AC29">
        <v>0</v>
      </c>
      <c r="AD29">
        <v>0</v>
      </c>
      <c r="AE29">
        <v>81.2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1.8</v>
      </c>
      <c r="AU29" t="s">
        <v>3</v>
      </c>
      <c r="AV29">
        <v>0</v>
      </c>
      <c r="AW29">
        <v>2</v>
      </c>
      <c r="AX29">
        <v>437648909</v>
      </c>
      <c r="AY29">
        <v>1</v>
      </c>
      <c r="AZ29">
        <v>0</v>
      </c>
      <c r="BA29">
        <v>19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ROUND(Y29*Source!I75,9)</f>
        <v>14.4</v>
      </c>
      <c r="CY29">
        <f t="shared" si="11"/>
        <v>81.2</v>
      </c>
      <c r="CZ29">
        <f t="shared" si="12"/>
        <v>81.2</v>
      </c>
      <c r="DA29">
        <f t="shared" si="13"/>
        <v>1</v>
      </c>
      <c r="DB29">
        <f t="shared" si="1"/>
        <v>146.16</v>
      </c>
      <c r="DC29">
        <f t="shared" si="2"/>
        <v>0</v>
      </c>
      <c r="DD29" t="s">
        <v>3</v>
      </c>
      <c r="DE29" t="s">
        <v>3</v>
      </c>
      <c r="DF29">
        <f t="shared" si="3"/>
        <v>1169.28</v>
      </c>
      <c r="DG29">
        <f t="shared" si="4"/>
        <v>0</v>
      </c>
      <c r="DH29">
        <f t="shared" si="5"/>
        <v>0</v>
      </c>
      <c r="DI29">
        <f t="shared" si="6"/>
        <v>0</v>
      </c>
      <c r="DJ29">
        <f t="shared" si="14"/>
        <v>1169.28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ROW(Source!A81)</f>
        <v>81</v>
      </c>
      <c r="B30">
        <v>437648463</v>
      </c>
      <c r="C30">
        <v>437648915</v>
      </c>
      <c r="D30">
        <v>412708965</v>
      </c>
      <c r="E30">
        <v>1</v>
      </c>
      <c r="F30">
        <v>1</v>
      </c>
      <c r="G30">
        <v>1</v>
      </c>
      <c r="H30">
        <v>1</v>
      </c>
      <c r="I30" t="s">
        <v>291</v>
      </c>
      <c r="J30" t="s">
        <v>3</v>
      </c>
      <c r="K30" t="s">
        <v>292</v>
      </c>
      <c r="L30">
        <v>1369</v>
      </c>
      <c r="N30">
        <v>1013</v>
      </c>
      <c r="O30" t="s">
        <v>290</v>
      </c>
      <c r="P30" t="s">
        <v>290</v>
      </c>
      <c r="Q30">
        <v>1</v>
      </c>
      <c r="W30">
        <v>0</v>
      </c>
      <c r="X30">
        <v>752723440</v>
      </c>
      <c r="Y30">
        <f t="shared" si="0"/>
        <v>4</v>
      </c>
      <c r="AA30">
        <v>0</v>
      </c>
      <c r="AB30">
        <v>0</v>
      </c>
      <c r="AC30">
        <v>0</v>
      </c>
      <c r="AD30">
        <v>173.4</v>
      </c>
      <c r="AE30">
        <v>0</v>
      </c>
      <c r="AF30">
        <v>0</v>
      </c>
      <c r="AG30">
        <v>0</v>
      </c>
      <c r="AH30">
        <v>173.4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</v>
      </c>
      <c r="AU30" t="s">
        <v>3</v>
      </c>
      <c r="AV30">
        <v>1</v>
      </c>
      <c r="AW30">
        <v>2</v>
      </c>
      <c r="AX30">
        <v>437648927</v>
      </c>
      <c r="AY30">
        <v>1</v>
      </c>
      <c r="AZ30">
        <v>0</v>
      </c>
      <c r="BA30">
        <v>20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ROUND(AT30*Source!I81*AH30*AL30,2)</f>
        <v>693.6</v>
      </c>
      <c r="CV30">
        <f>ROUND(Y30*Source!I81,9)</f>
        <v>4</v>
      </c>
      <c r="CW30">
        <v>0</v>
      </c>
      <c r="CX30">
        <f>ROUND(Y30*Source!I81,9)</f>
        <v>4</v>
      </c>
      <c r="CY30">
        <f>AD30</f>
        <v>173.4</v>
      </c>
      <c r="CZ30">
        <f>AH30</f>
        <v>173.4</v>
      </c>
      <c r="DA30">
        <f>AL30</f>
        <v>1</v>
      </c>
      <c r="DB30">
        <f t="shared" si="1"/>
        <v>693.6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 t="shared" si="4"/>
        <v>0</v>
      </c>
      <c r="DH30">
        <f t="shared" si="5"/>
        <v>0</v>
      </c>
      <c r="DI30">
        <f t="shared" si="6"/>
        <v>693.6</v>
      </c>
      <c r="DJ30">
        <f>DI30</f>
        <v>693.6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ROW(Source!A81)</f>
        <v>81</v>
      </c>
      <c r="B31">
        <v>437648463</v>
      </c>
      <c r="C31">
        <v>437648915</v>
      </c>
      <c r="D31">
        <v>412709149</v>
      </c>
      <c r="E31">
        <v>1</v>
      </c>
      <c r="F31">
        <v>1</v>
      </c>
      <c r="G31">
        <v>1</v>
      </c>
      <c r="H31">
        <v>1</v>
      </c>
      <c r="I31" t="s">
        <v>293</v>
      </c>
      <c r="J31" t="s">
        <v>3</v>
      </c>
      <c r="K31" t="s">
        <v>294</v>
      </c>
      <c r="L31">
        <v>1369</v>
      </c>
      <c r="N31">
        <v>1013</v>
      </c>
      <c r="O31" t="s">
        <v>290</v>
      </c>
      <c r="P31" t="s">
        <v>290</v>
      </c>
      <c r="Q31">
        <v>1</v>
      </c>
      <c r="W31">
        <v>0</v>
      </c>
      <c r="X31">
        <v>1619772358</v>
      </c>
      <c r="Y31">
        <f t="shared" si="0"/>
        <v>4</v>
      </c>
      <c r="AA31">
        <v>0</v>
      </c>
      <c r="AB31">
        <v>0</v>
      </c>
      <c r="AC31">
        <v>0</v>
      </c>
      <c r="AD31">
        <v>196.3</v>
      </c>
      <c r="AE31">
        <v>0</v>
      </c>
      <c r="AF31">
        <v>0</v>
      </c>
      <c r="AG31">
        <v>0</v>
      </c>
      <c r="AH31">
        <v>196.3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</v>
      </c>
      <c r="AU31" t="s">
        <v>3</v>
      </c>
      <c r="AV31">
        <v>1</v>
      </c>
      <c r="AW31">
        <v>2</v>
      </c>
      <c r="AX31">
        <v>437648928</v>
      </c>
      <c r="AY31">
        <v>1</v>
      </c>
      <c r="AZ31">
        <v>0</v>
      </c>
      <c r="BA31">
        <v>21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ROUND(AT31*Source!I81*AH31*AL31,2)</f>
        <v>785.2</v>
      </c>
      <c r="CV31">
        <f>ROUND(Y31*Source!I81,9)</f>
        <v>4</v>
      </c>
      <c r="CW31">
        <v>0</v>
      </c>
      <c r="CX31">
        <f>ROUND(Y31*Source!I81,9)</f>
        <v>4</v>
      </c>
      <c r="CY31">
        <f>AD31</f>
        <v>196.3</v>
      </c>
      <c r="CZ31">
        <f>AH31</f>
        <v>196.3</v>
      </c>
      <c r="DA31">
        <f>AL31</f>
        <v>1</v>
      </c>
      <c r="DB31">
        <f t="shared" si="1"/>
        <v>785.2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 t="shared" si="4"/>
        <v>0</v>
      </c>
      <c r="DH31">
        <f t="shared" si="5"/>
        <v>0</v>
      </c>
      <c r="DI31">
        <f t="shared" si="6"/>
        <v>785.2</v>
      </c>
      <c r="DJ31">
        <f>DI31</f>
        <v>785.2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ROW(Source!A81)</f>
        <v>81</v>
      </c>
      <c r="B32">
        <v>437648463</v>
      </c>
      <c r="C32">
        <v>437648915</v>
      </c>
      <c r="D32">
        <v>0</v>
      </c>
      <c r="E32">
        <v>0</v>
      </c>
      <c r="F32">
        <v>1</v>
      </c>
      <c r="G32">
        <v>1</v>
      </c>
      <c r="H32">
        <v>3</v>
      </c>
      <c r="I32" t="s">
        <v>86</v>
      </c>
      <c r="J32" t="s">
        <v>3</v>
      </c>
      <c r="K32" t="s">
        <v>110</v>
      </c>
      <c r="L32">
        <v>1371</v>
      </c>
      <c r="N32">
        <v>1013</v>
      </c>
      <c r="O32" t="s">
        <v>88</v>
      </c>
      <c r="P32" t="s">
        <v>88</v>
      </c>
      <c r="Q32">
        <v>1</v>
      </c>
      <c r="W32">
        <v>0</v>
      </c>
      <c r="X32">
        <v>1471217197</v>
      </c>
      <c r="Y32">
        <f t="shared" si="0"/>
        <v>1</v>
      </c>
      <c r="AA32">
        <v>1164.5899999999999</v>
      </c>
      <c r="AB32">
        <v>0</v>
      </c>
      <c r="AC32">
        <v>0</v>
      </c>
      <c r="AD32">
        <v>0</v>
      </c>
      <c r="AE32">
        <v>1164.5899999999999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3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1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ROUND(Y32*Source!I81,9)</f>
        <v>1</v>
      </c>
      <c r="CY32">
        <f t="shared" ref="CY32:CY40" si="15">AA32</f>
        <v>1164.5899999999999</v>
      </c>
      <c r="CZ32">
        <f t="shared" ref="CZ32:CZ40" si="16">AE32</f>
        <v>1164.5899999999999</v>
      </c>
      <c r="DA32">
        <f t="shared" ref="DA32:DA40" si="17">AI32</f>
        <v>1</v>
      </c>
      <c r="DB32">
        <f t="shared" si="1"/>
        <v>1164.5899999999999</v>
      </c>
      <c r="DC32">
        <f t="shared" si="2"/>
        <v>0</v>
      </c>
      <c r="DD32" t="s">
        <v>3</v>
      </c>
      <c r="DE32" t="s">
        <v>3</v>
      </c>
      <c r="DF32">
        <f t="shared" si="3"/>
        <v>1164.5899999999999</v>
      </c>
      <c r="DG32">
        <f t="shared" si="4"/>
        <v>0</v>
      </c>
      <c r="DH32">
        <f t="shared" si="5"/>
        <v>0</v>
      </c>
      <c r="DI32">
        <f t="shared" si="6"/>
        <v>0</v>
      </c>
      <c r="DJ32">
        <f t="shared" ref="DJ32:DJ40" si="18">DF32</f>
        <v>1164.5899999999999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ROW(Source!A81)</f>
        <v>81</v>
      </c>
      <c r="B33">
        <v>437648463</v>
      </c>
      <c r="C33">
        <v>437648915</v>
      </c>
      <c r="D33">
        <v>0</v>
      </c>
      <c r="E33">
        <v>0</v>
      </c>
      <c r="F33">
        <v>1</v>
      </c>
      <c r="G33">
        <v>1</v>
      </c>
      <c r="H33">
        <v>3</v>
      </c>
      <c r="I33" t="s">
        <v>86</v>
      </c>
      <c r="J33" t="s">
        <v>3</v>
      </c>
      <c r="K33" t="s">
        <v>112</v>
      </c>
      <c r="L33">
        <v>1296</v>
      </c>
      <c r="N33">
        <v>1002</v>
      </c>
      <c r="O33" t="s">
        <v>92</v>
      </c>
      <c r="P33" t="s">
        <v>92</v>
      </c>
      <c r="Q33">
        <v>1</v>
      </c>
      <c r="W33">
        <v>0</v>
      </c>
      <c r="X33">
        <v>-1427935486</v>
      </c>
      <c r="Y33">
        <f t="shared" ref="Y33:Y64" si="19">AT33</f>
        <v>10</v>
      </c>
      <c r="AA33">
        <v>928.89</v>
      </c>
      <c r="AB33">
        <v>0</v>
      </c>
      <c r="AC33">
        <v>0</v>
      </c>
      <c r="AD33">
        <v>0</v>
      </c>
      <c r="AE33">
        <v>928.89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3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10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ROUND(Y33*Source!I81,9)</f>
        <v>10</v>
      </c>
      <c r="CY33">
        <f t="shared" si="15"/>
        <v>928.89</v>
      </c>
      <c r="CZ33">
        <f t="shared" si="16"/>
        <v>928.89</v>
      </c>
      <c r="DA33">
        <f t="shared" si="17"/>
        <v>1</v>
      </c>
      <c r="DB33">
        <f t="shared" ref="DB33:DB62" si="20">ROUND(ROUND(AT33*CZ33,2),6)</f>
        <v>9288.9</v>
      </c>
      <c r="DC33">
        <f t="shared" ref="DC33:DC64" si="21">ROUND(ROUND(AT33*AG33,2),6)</f>
        <v>0</v>
      </c>
      <c r="DD33" t="s">
        <v>3</v>
      </c>
      <c r="DE33" t="s">
        <v>3</v>
      </c>
      <c r="DF33">
        <f t="shared" ref="DF33:DF62" si="22">ROUND(ROUND(AE33,2)*CX33,2)</f>
        <v>9288.9</v>
      </c>
      <c r="DG33">
        <f t="shared" ref="DG33:DG62" si="23">ROUND(ROUND(AF33,2)*CX33,2)</f>
        <v>0</v>
      </c>
      <c r="DH33">
        <f t="shared" ref="DH33:DH64" si="24">ROUND(ROUND(AG33,2)*CX33,2)</f>
        <v>0</v>
      </c>
      <c r="DI33">
        <f t="shared" ref="DI33:DI62" si="25">ROUND(ROUND(AH33,2)*CX33,2)</f>
        <v>0</v>
      </c>
      <c r="DJ33">
        <f t="shared" si="18"/>
        <v>9288.9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ROW(Source!A81)</f>
        <v>81</v>
      </c>
      <c r="B34">
        <v>437648463</v>
      </c>
      <c r="C34">
        <v>437648915</v>
      </c>
      <c r="D34">
        <v>0</v>
      </c>
      <c r="E34">
        <v>0</v>
      </c>
      <c r="F34">
        <v>1</v>
      </c>
      <c r="G34">
        <v>1</v>
      </c>
      <c r="H34">
        <v>3</v>
      </c>
      <c r="I34" t="s">
        <v>86</v>
      </c>
      <c r="J34" t="s">
        <v>3</v>
      </c>
      <c r="K34" t="s">
        <v>114</v>
      </c>
      <c r="L34">
        <v>1371</v>
      </c>
      <c r="N34">
        <v>1013</v>
      </c>
      <c r="O34" t="s">
        <v>88</v>
      </c>
      <c r="P34" t="s">
        <v>88</v>
      </c>
      <c r="Q34">
        <v>1</v>
      </c>
      <c r="W34">
        <v>0</v>
      </c>
      <c r="X34">
        <v>1439390377</v>
      </c>
      <c r="Y34">
        <f t="shared" si="19"/>
        <v>1</v>
      </c>
      <c r="AA34">
        <v>1721.31</v>
      </c>
      <c r="AB34">
        <v>0</v>
      </c>
      <c r="AC34">
        <v>0</v>
      </c>
      <c r="AD34">
        <v>0</v>
      </c>
      <c r="AE34">
        <v>1721.31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3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1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ROUND(Y34*Source!I81,9)</f>
        <v>1</v>
      </c>
      <c r="CY34">
        <f t="shared" si="15"/>
        <v>1721.31</v>
      </c>
      <c r="CZ34">
        <f t="shared" si="16"/>
        <v>1721.31</v>
      </c>
      <c r="DA34">
        <f t="shared" si="17"/>
        <v>1</v>
      </c>
      <c r="DB34">
        <f t="shared" si="20"/>
        <v>1721.31</v>
      </c>
      <c r="DC34">
        <f t="shared" si="21"/>
        <v>0</v>
      </c>
      <c r="DD34" t="s">
        <v>3</v>
      </c>
      <c r="DE34" t="s">
        <v>3</v>
      </c>
      <c r="DF34">
        <f t="shared" si="22"/>
        <v>1721.31</v>
      </c>
      <c r="DG34">
        <f t="shared" si="23"/>
        <v>0</v>
      </c>
      <c r="DH34">
        <f t="shared" si="24"/>
        <v>0</v>
      </c>
      <c r="DI34">
        <f t="shared" si="25"/>
        <v>0</v>
      </c>
      <c r="DJ34">
        <f t="shared" si="18"/>
        <v>1721.31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ROW(Source!A81)</f>
        <v>81</v>
      </c>
      <c r="B35">
        <v>437648463</v>
      </c>
      <c r="C35">
        <v>437648915</v>
      </c>
      <c r="D35">
        <v>0</v>
      </c>
      <c r="E35">
        <v>0</v>
      </c>
      <c r="F35">
        <v>1</v>
      </c>
      <c r="G35">
        <v>1</v>
      </c>
      <c r="H35">
        <v>3</v>
      </c>
      <c r="I35" t="s">
        <v>86</v>
      </c>
      <c r="J35" t="s">
        <v>3</v>
      </c>
      <c r="K35" t="s">
        <v>116</v>
      </c>
      <c r="L35">
        <v>1371</v>
      </c>
      <c r="N35">
        <v>1013</v>
      </c>
      <c r="O35" t="s">
        <v>88</v>
      </c>
      <c r="P35" t="s">
        <v>88</v>
      </c>
      <c r="Q35">
        <v>1</v>
      </c>
      <c r="W35">
        <v>0</v>
      </c>
      <c r="X35">
        <v>-1233435426</v>
      </c>
      <c r="Y35">
        <f t="shared" si="19"/>
        <v>1</v>
      </c>
      <c r="AA35">
        <v>1704.92</v>
      </c>
      <c r="AB35">
        <v>0</v>
      </c>
      <c r="AC35">
        <v>0</v>
      </c>
      <c r="AD35">
        <v>0</v>
      </c>
      <c r="AE35">
        <v>1704.92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3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1</v>
      </c>
      <c r="AU35" t="s">
        <v>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ROUND(Y35*Source!I81,9)</f>
        <v>1</v>
      </c>
      <c r="CY35">
        <f t="shared" si="15"/>
        <v>1704.92</v>
      </c>
      <c r="CZ35">
        <f t="shared" si="16"/>
        <v>1704.92</v>
      </c>
      <c r="DA35">
        <f t="shared" si="17"/>
        <v>1</v>
      </c>
      <c r="DB35">
        <f t="shared" si="20"/>
        <v>1704.92</v>
      </c>
      <c r="DC35">
        <f t="shared" si="21"/>
        <v>0</v>
      </c>
      <c r="DD35" t="s">
        <v>3</v>
      </c>
      <c r="DE35" t="s">
        <v>3</v>
      </c>
      <c r="DF35">
        <f t="shared" si="22"/>
        <v>1704.92</v>
      </c>
      <c r="DG35">
        <f t="shared" si="23"/>
        <v>0</v>
      </c>
      <c r="DH35">
        <f t="shared" si="24"/>
        <v>0</v>
      </c>
      <c r="DI35">
        <f t="shared" si="25"/>
        <v>0</v>
      </c>
      <c r="DJ35">
        <f t="shared" si="18"/>
        <v>1704.92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ROW(Source!A81)</f>
        <v>81</v>
      </c>
      <c r="B36">
        <v>437648463</v>
      </c>
      <c r="C36">
        <v>437648915</v>
      </c>
      <c r="D36">
        <v>0</v>
      </c>
      <c r="E36">
        <v>0</v>
      </c>
      <c r="F36">
        <v>1</v>
      </c>
      <c r="G36">
        <v>1</v>
      </c>
      <c r="H36">
        <v>3</v>
      </c>
      <c r="I36" t="s">
        <v>86</v>
      </c>
      <c r="J36" t="s">
        <v>3</v>
      </c>
      <c r="K36" t="s">
        <v>118</v>
      </c>
      <c r="L36">
        <v>1346</v>
      </c>
      <c r="N36">
        <v>1009</v>
      </c>
      <c r="O36" t="s">
        <v>99</v>
      </c>
      <c r="P36" t="s">
        <v>99</v>
      </c>
      <c r="Q36">
        <v>1</v>
      </c>
      <c r="W36">
        <v>0</v>
      </c>
      <c r="X36">
        <v>-195984158</v>
      </c>
      <c r="Y36">
        <f t="shared" si="19"/>
        <v>16.690000000000001</v>
      </c>
      <c r="AA36">
        <v>235.56</v>
      </c>
      <c r="AB36">
        <v>0</v>
      </c>
      <c r="AC36">
        <v>0</v>
      </c>
      <c r="AD36">
        <v>0</v>
      </c>
      <c r="AE36">
        <v>235.56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3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16.690000000000001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ROUND(Y36*Source!I81,9)</f>
        <v>16.690000000000001</v>
      </c>
      <c r="CY36">
        <f t="shared" si="15"/>
        <v>235.56</v>
      </c>
      <c r="CZ36">
        <f t="shared" si="16"/>
        <v>235.56</v>
      </c>
      <c r="DA36">
        <f t="shared" si="17"/>
        <v>1</v>
      </c>
      <c r="DB36">
        <f t="shared" si="20"/>
        <v>3931.5</v>
      </c>
      <c r="DC36">
        <f t="shared" si="21"/>
        <v>0</v>
      </c>
      <c r="DD36" t="s">
        <v>3</v>
      </c>
      <c r="DE36" t="s">
        <v>3</v>
      </c>
      <c r="DF36">
        <f t="shared" si="22"/>
        <v>3931.5</v>
      </c>
      <c r="DG36">
        <f t="shared" si="23"/>
        <v>0</v>
      </c>
      <c r="DH36">
        <f t="shared" si="24"/>
        <v>0</v>
      </c>
      <c r="DI36">
        <f t="shared" si="25"/>
        <v>0</v>
      </c>
      <c r="DJ36">
        <f t="shared" si="18"/>
        <v>3931.5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ROW(Source!A81)</f>
        <v>81</v>
      </c>
      <c r="B37">
        <v>437648463</v>
      </c>
      <c r="C37">
        <v>437648915</v>
      </c>
      <c r="D37">
        <v>412709435</v>
      </c>
      <c r="E37">
        <v>1</v>
      </c>
      <c r="F37">
        <v>1</v>
      </c>
      <c r="G37">
        <v>1</v>
      </c>
      <c r="H37">
        <v>3</v>
      </c>
      <c r="I37" t="s">
        <v>295</v>
      </c>
      <c r="J37" t="s">
        <v>296</v>
      </c>
      <c r="K37" t="s">
        <v>297</v>
      </c>
      <c r="L37">
        <v>1346</v>
      </c>
      <c r="N37">
        <v>1009</v>
      </c>
      <c r="O37" t="s">
        <v>99</v>
      </c>
      <c r="P37" t="s">
        <v>99</v>
      </c>
      <c r="Q37">
        <v>1</v>
      </c>
      <c r="W37">
        <v>0</v>
      </c>
      <c r="X37">
        <v>-973268923</v>
      </c>
      <c r="Y37">
        <f t="shared" si="19"/>
        <v>0.6</v>
      </c>
      <c r="AA37">
        <v>788.8</v>
      </c>
      <c r="AB37">
        <v>0</v>
      </c>
      <c r="AC37">
        <v>0</v>
      </c>
      <c r="AD37">
        <v>0</v>
      </c>
      <c r="AE37">
        <v>788.8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0.6</v>
      </c>
      <c r="AU37" t="s">
        <v>3</v>
      </c>
      <c r="AV37">
        <v>0</v>
      </c>
      <c r="AW37">
        <v>2</v>
      </c>
      <c r="AX37">
        <v>437648929</v>
      </c>
      <c r="AY37">
        <v>1</v>
      </c>
      <c r="AZ37">
        <v>0</v>
      </c>
      <c r="BA37">
        <v>22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ROUND(Y37*Source!I81,9)</f>
        <v>0.6</v>
      </c>
      <c r="CY37">
        <f t="shared" si="15"/>
        <v>788.8</v>
      </c>
      <c r="CZ37">
        <f t="shared" si="16"/>
        <v>788.8</v>
      </c>
      <c r="DA37">
        <f t="shared" si="17"/>
        <v>1</v>
      </c>
      <c r="DB37">
        <f t="shared" si="20"/>
        <v>473.28</v>
      </c>
      <c r="DC37">
        <f t="shared" si="21"/>
        <v>0</v>
      </c>
      <c r="DD37" t="s">
        <v>3</v>
      </c>
      <c r="DE37" t="s">
        <v>3</v>
      </c>
      <c r="DF37">
        <f t="shared" si="22"/>
        <v>473.28</v>
      </c>
      <c r="DG37">
        <f t="shared" si="23"/>
        <v>0</v>
      </c>
      <c r="DH37">
        <f t="shared" si="24"/>
        <v>0</v>
      </c>
      <c r="DI37">
        <f t="shared" si="25"/>
        <v>0</v>
      </c>
      <c r="DJ37">
        <f t="shared" si="18"/>
        <v>473.28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ROW(Source!A81)</f>
        <v>81</v>
      </c>
      <c r="B38">
        <v>437648463</v>
      </c>
      <c r="C38">
        <v>437648915</v>
      </c>
      <c r="D38">
        <v>412709436</v>
      </c>
      <c r="E38">
        <v>1</v>
      </c>
      <c r="F38">
        <v>1</v>
      </c>
      <c r="G38">
        <v>1</v>
      </c>
      <c r="H38">
        <v>3</v>
      </c>
      <c r="I38" t="s">
        <v>298</v>
      </c>
      <c r="J38" t="s">
        <v>299</v>
      </c>
      <c r="K38" t="s">
        <v>300</v>
      </c>
      <c r="L38">
        <v>1346</v>
      </c>
      <c r="N38">
        <v>1009</v>
      </c>
      <c r="O38" t="s">
        <v>99</v>
      </c>
      <c r="P38" t="s">
        <v>99</v>
      </c>
      <c r="Q38">
        <v>1</v>
      </c>
      <c r="W38">
        <v>0</v>
      </c>
      <c r="X38">
        <v>-413682737</v>
      </c>
      <c r="Y38">
        <f t="shared" si="19"/>
        <v>0.02</v>
      </c>
      <c r="AA38">
        <v>1740</v>
      </c>
      <c r="AB38">
        <v>0</v>
      </c>
      <c r="AC38">
        <v>0</v>
      </c>
      <c r="AD38">
        <v>0</v>
      </c>
      <c r="AE38">
        <v>1740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0.02</v>
      </c>
      <c r="AU38" t="s">
        <v>3</v>
      </c>
      <c r="AV38">
        <v>0</v>
      </c>
      <c r="AW38">
        <v>2</v>
      </c>
      <c r="AX38">
        <v>437648930</v>
      </c>
      <c r="AY38">
        <v>1</v>
      </c>
      <c r="AZ38">
        <v>0</v>
      </c>
      <c r="BA38">
        <v>23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ROUND(Y38*Source!I81,9)</f>
        <v>0.02</v>
      </c>
      <c r="CY38">
        <f t="shared" si="15"/>
        <v>1740</v>
      </c>
      <c r="CZ38">
        <f t="shared" si="16"/>
        <v>1740</v>
      </c>
      <c r="DA38">
        <f t="shared" si="17"/>
        <v>1</v>
      </c>
      <c r="DB38">
        <f t="shared" si="20"/>
        <v>34.799999999999997</v>
      </c>
      <c r="DC38">
        <f t="shared" si="21"/>
        <v>0</v>
      </c>
      <c r="DD38" t="s">
        <v>3</v>
      </c>
      <c r="DE38" t="s">
        <v>3</v>
      </c>
      <c r="DF38">
        <f t="shared" si="22"/>
        <v>34.799999999999997</v>
      </c>
      <c r="DG38">
        <f t="shared" si="23"/>
        <v>0</v>
      </c>
      <c r="DH38">
        <f t="shared" si="24"/>
        <v>0</v>
      </c>
      <c r="DI38">
        <f t="shared" si="25"/>
        <v>0</v>
      </c>
      <c r="DJ38">
        <f t="shared" si="18"/>
        <v>34.799999999999997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ROW(Source!A81)</f>
        <v>81</v>
      </c>
      <c r="B39">
        <v>437648463</v>
      </c>
      <c r="C39">
        <v>437648915</v>
      </c>
      <c r="D39">
        <v>412709538</v>
      </c>
      <c r="E39">
        <v>1</v>
      </c>
      <c r="F39">
        <v>1</v>
      </c>
      <c r="G39">
        <v>1</v>
      </c>
      <c r="H39">
        <v>3</v>
      </c>
      <c r="I39" t="s">
        <v>301</v>
      </c>
      <c r="J39" t="s">
        <v>302</v>
      </c>
      <c r="K39" t="s">
        <v>303</v>
      </c>
      <c r="L39">
        <v>1346</v>
      </c>
      <c r="N39">
        <v>1009</v>
      </c>
      <c r="O39" t="s">
        <v>99</v>
      </c>
      <c r="P39" t="s">
        <v>99</v>
      </c>
      <c r="Q39">
        <v>1</v>
      </c>
      <c r="W39">
        <v>0</v>
      </c>
      <c r="X39">
        <v>-1596716628</v>
      </c>
      <c r="Y39">
        <f t="shared" si="19"/>
        <v>5</v>
      </c>
      <c r="AA39">
        <v>47.5</v>
      </c>
      <c r="AB39">
        <v>0</v>
      </c>
      <c r="AC39">
        <v>0</v>
      </c>
      <c r="AD39">
        <v>0</v>
      </c>
      <c r="AE39">
        <v>47.5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5</v>
      </c>
      <c r="AU39" t="s">
        <v>3</v>
      </c>
      <c r="AV39">
        <v>0</v>
      </c>
      <c r="AW39">
        <v>2</v>
      </c>
      <c r="AX39">
        <v>437648931</v>
      </c>
      <c r="AY39">
        <v>1</v>
      </c>
      <c r="AZ39">
        <v>0</v>
      </c>
      <c r="BA39">
        <v>24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ROUND(Y39*Source!I81,9)</f>
        <v>5</v>
      </c>
      <c r="CY39">
        <f t="shared" si="15"/>
        <v>47.5</v>
      </c>
      <c r="CZ39">
        <f t="shared" si="16"/>
        <v>47.5</v>
      </c>
      <c r="DA39">
        <f t="shared" si="17"/>
        <v>1</v>
      </c>
      <c r="DB39">
        <f t="shared" si="20"/>
        <v>237.5</v>
      </c>
      <c r="DC39">
        <f t="shared" si="21"/>
        <v>0</v>
      </c>
      <c r="DD39" t="s">
        <v>3</v>
      </c>
      <c r="DE39" t="s">
        <v>3</v>
      </c>
      <c r="DF39">
        <f t="shared" si="22"/>
        <v>237.5</v>
      </c>
      <c r="DG39">
        <f t="shared" si="23"/>
        <v>0</v>
      </c>
      <c r="DH39">
        <f t="shared" si="24"/>
        <v>0</v>
      </c>
      <c r="DI39">
        <f t="shared" si="25"/>
        <v>0</v>
      </c>
      <c r="DJ39">
        <f t="shared" si="18"/>
        <v>237.5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ROW(Source!A81)</f>
        <v>81</v>
      </c>
      <c r="B40">
        <v>437648463</v>
      </c>
      <c r="C40">
        <v>437648915</v>
      </c>
      <c r="D40">
        <v>412709658</v>
      </c>
      <c r="E40">
        <v>1</v>
      </c>
      <c r="F40">
        <v>1</v>
      </c>
      <c r="G40">
        <v>1</v>
      </c>
      <c r="H40">
        <v>3</v>
      </c>
      <c r="I40" t="s">
        <v>304</v>
      </c>
      <c r="J40" t="s">
        <v>305</v>
      </c>
      <c r="K40" t="s">
        <v>306</v>
      </c>
      <c r="L40">
        <v>1346</v>
      </c>
      <c r="N40">
        <v>1009</v>
      </c>
      <c r="O40" t="s">
        <v>99</v>
      </c>
      <c r="P40" t="s">
        <v>99</v>
      </c>
      <c r="Q40">
        <v>1</v>
      </c>
      <c r="W40">
        <v>0</v>
      </c>
      <c r="X40">
        <v>-1890457689</v>
      </c>
      <c r="Y40">
        <f t="shared" si="19"/>
        <v>1.8</v>
      </c>
      <c r="AA40">
        <v>81.2</v>
      </c>
      <c r="AB40">
        <v>0</v>
      </c>
      <c r="AC40">
        <v>0</v>
      </c>
      <c r="AD40">
        <v>0</v>
      </c>
      <c r="AE40">
        <v>81.2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1.8</v>
      </c>
      <c r="AU40" t="s">
        <v>3</v>
      </c>
      <c r="AV40">
        <v>0</v>
      </c>
      <c r="AW40">
        <v>2</v>
      </c>
      <c r="AX40">
        <v>437648932</v>
      </c>
      <c r="AY40">
        <v>1</v>
      </c>
      <c r="AZ40">
        <v>0</v>
      </c>
      <c r="BA40">
        <v>25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ROUND(Y40*Source!I81,9)</f>
        <v>1.8</v>
      </c>
      <c r="CY40">
        <f t="shared" si="15"/>
        <v>81.2</v>
      </c>
      <c r="CZ40">
        <f t="shared" si="16"/>
        <v>81.2</v>
      </c>
      <c r="DA40">
        <f t="shared" si="17"/>
        <v>1</v>
      </c>
      <c r="DB40">
        <f t="shared" si="20"/>
        <v>146.16</v>
      </c>
      <c r="DC40">
        <f t="shared" si="21"/>
        <v>0</v>
      </c>
      <c r="DD40" t="s">
        <v>3</v>
      </c>
      <c r="DE40" t="s">
        <v>3</v>
      </c>
      <c r="DF40">
        <f t="shared" si="22"/>
        <v>146.16</v>
      </c>
      <c r="DG40">
        <f t="shared" si="23"/>
        <v>0</v>
      </c>
      <c r="DH40">
        <f t="shared" si="24"/>
        <v>0</v>
      </c>
      <c r="DI40">
        <f t="shared" si="25"/>
        <v>0</v>
      </c>
      <c r="DJ40">
        <f t="shared" si="18"/>
        <v>146.16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ROW(Source!A87)</f>
        <v>87</v>
      </c>
      <c r="B41">
        <v>437648463</v>
      </c>
      <c r="C41">
        <v>437648938</v>
      </c>
      <c r="D41">
        <v>412708965</v>
      </c>
      <c r="E41">
        <v>1</v>
      </c>
      <c r="F41">
        <v>1</v>
      </c>
      <c r="G41">
        <v>1</v>
      </c>
      <c r="H41">
        <v>1</v>
      </c>
      <c r="I41" t="s">
        <v>291</v>
      </c>
      <c r="J41" t="s">
        <v>3</v>
      </c>
      <c r="K41" t="s">
        <v>292</v>
      </c>
      <c r="L41">
        <v>1369</v>
      </c>
      <c r="N41">
        <v>1013</v>
      </c>
      <c r="O41" t="s">
        <v>290</v>
      </c>
      <c r="P41" t="s">
        <v>290</v>
      </c>
      <c r="Q41">
        <v>1</v>
      </c>
      <c r="W41">
        <v>0</v>
      </c>
      <c r="X41">
        <v>752723440</v>
      </c>
      <c r="Y41">
        <f t="shared" si="19"/>
        <v>4</v>
      </c>
      <c r="AA41">
        <v>0</v>
      </c>
      <c r="AB41">
        <v>0</v>
      </c>
      <c r="AC41">
        <v>0</v>
      </c>
      <c r="AD41">
        <v>173.4</v>
      </c>
      <c r="AE41">
        <v>0</v>
      </c>
      <c r="AF41">
        <v>0</v>
      </c>
      <c r="AG41">
        <v>0</v>
      </c>
      <c r="AH41">
        <v>173.4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4</v>
      </c>
      <c r="AU41" t="s">
        <v>3</v>
      </c>
      <c r="AV41">
        <v>1</v>
      </c>
      <c r="AW41">
        <v>2</v>
      </c>
      <c r="AX41">
        <v>437648950</v>
      </c>
      <c r="AY41">
        <v>1</v>
      </c>
      <c r="AZ41">
        <v>0</v>
      </c>
      <c r="BA41">
        <v>26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ROUND(AT41*Source!I87*AH41*AL41,2)</f>
        <v>1387.2</v>
      </c>
      <c r="CV41">
        <f>ROUND(Y41*Source!I87,9)</f>
        <v>8</v>
      </c>
      <c r="CW41">
        <v>0</v>
      </c>
      <c r="CX41">
        <f>ROUND(Y41*Source!I87,9)</f>
        <v>8</v>
      </c>
      <c r="CY41">
        <f>AD41</f>
        <v>173.4</v>
      </c>
      <c r="CZ41">
        <f>AH41</f>
        <v>173.4</v>
      </c>
      <c r="DA41">
        <f>AL41</f>
        <v>1</v>
      </c>
      <c r="DB41">
        <f t="shared" si="20"/>
        <v>693.6</v>
      </c>
      <c r="DC41">
        <f t="shared" si="21"/>
        <v>0</v>
      </c>
      <c r="DD41" t="s">
        <v>3</v>
      </c>
      <c r="DE41" t="s">
        <v>3</v>
      </c>
      <c r="DF41">
        <f t="shared" si="22"/>
        <v>0</v>
      </c>
      <c r="DG41">
        <f t="shared" si="23"/>
        <v>0</v>
      </c>
      <c r="DH41">
        <f t="shared" si="24"/>
        <v>0</v>
      </c>
      <c r="DI41">
        <f t="shared" si="25"/>
        <v>1387.2</v>
      </c>
      <c r="DJ41">
        <f>DI41</f>
        <v>1387.2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ROW(Source!A87)</f>
        <v>87</v>
      </c>
      <c r="B42">
        <v>437648463</v>
      </c>
      <c r="C42">
        <v>437648938</v>
      </c>
      <c r="D42">
        <v>412709149</v>
      </c>
      <c r="E42">
        <v>1</v>
      </c>
      <c r="F42">
        <v>1</v>
      </c>
      <c r="G42">
        <v>1</v>
      </c>
      <c r="H42">
        <v>1</v>
      </c>
      <c r="I42" t="s">
        <v>293</v>
      </c>
      <c r="J42" t="s">
        <v>3</v>
      </c>
      <c r="K42" t="s">
        <v>294</v>
      </c>
      <c r="L42">
        <v>1369</v>
      </c>
      <c r="N42">
        <v>1013</v>
      </c>
      <c r="O42" t="s">
        <v>290</v>
      </c>
      <c r="P42" t="s">
        <v>290</v>
      </c>
      <c r="Q42">
        <v>1</v>
      </c>
      <c r="W42">
        <v>0</v>
      </c>
      <c r="X42">
        <v>1619772358</v>
      </c>
      <c r="Y42">
        <f t="shared" si="19"/>
        <v>4</v>
      </c>
      <c r="AA42">
        <v>0</v>
      </c>
      <c r="AB42">
        <v>0</v>
      </c>
      <c r="AC42">
        <v>0</v>
      </c>
      <c r="AD42">
        <v>196.3</v>
      </c>
      <c r="AE42">
        <v>0</v>
      </c>
      <c r="AF42">
        <v>0</v>
      </c>
      <c r="AG42">
        <v>0</v>
      </c>
      <c r="AH42">
        <v>196.3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</v>
      </c>
      <c r="AU42" t="s">
        <v>3</v>
      </c>
      <c r="AV42">
        <v>1</v>
      </c>
      <c r="AW42">
        <v>2</v>
      </c>
      <c r="AX42">
        <v>437648951</v>
      </c>
      <c r="AY42">
        <v>1</v>
      </c>
      <c r="AZ42">
        <v>0</v>
      </c>
      <c r="BA42">
        <v>27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ROUND(AT42*Source!I87*AH42*AL42,2)</f>
        <v>1570.4</v>
      </c>
      <c r="CV42">
        <f>ROUND(Y42*Source!I87,9)</f>
        <v>8</v>
      </c>
      <c r="CW42">
        <v>0</v>
      </c>
      <c r="CX42">
        <f>ROUND(Y42*Source!I87,9)</f>
        <v>8</v>
      </c>
      <c r="CY42">
        <f>AD42</f>
        <v>196.3</v>
      </c>
      <c r="CZ42">
        <f>AH42</f>
        <v>196.3</v>
      </c>
      <c r="DA42">
        <f>AL42</f>
        <v>1</v>
      </c>
      <c r="DB42">
        <f t="shared" si="20"/>
        <v>785.2</v>
      </c>
      <c r="DC42">
        <f t="shared" si="21"/>
        <v>0</v>
      </c>
      <c r="DD42" t="s">
        <v>3</v>
      </c>
      <c r="DE42" t="s">
        <v>3</v>
      </c>
      <c r="DF42">
        <f t="shared" si="22"/>
        <v>0</v>
      </c>
      <c r="DG42">
        <f t="shared" si="23"/>
        <v>0</v>
      </c>
      <c r="DH42">
        <f t="shared" si="24"/>
        <v>0</v>
      </c>
      <c r="DI42">
        <f t="shared" si="25"/>
        <v>1570.4</v>
      </c>
      <c r="DJ42">
        <f>DI42</f>
        <v>1570.4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ROW(Source!A87)</f>
        <v>87</v>
      </c>
      <c r="B43">
        <v>437648463</v>
      </c>
      <c r="C43">
        <v>437648938</v>
      </c>
      <c r="D43">
        <v>0</v>
      </c>
      <c r="E43">
        <v>0</v>
      </c>
      <c r="F43">
        <v>1</v>
      </c>
      <c r="G43">
        <v>1</v>
      </c>
      <c r="H43">
        <v>3</v>
      </c>
      <c r="I43" t="s">
        <v>86</v>
      </c>
      <c r="J43" t="s">
        <v>3</v>
      </c>
      <c r="K43" t="s">
        <v>121</v>
      </c>
      <c r="L43">
        <v>1371</v>
      </c>
      <c r="N43">
        <v>1013</v>
      </c>
      <c r="O43" t="s">
        <v>88</v>
      </c>
      <c r="P43" t="s">
        <v>88</v>
      </c>
      <c r="Q43">
        <v>1</v>
      </c>
      <c r="W43">
        <v>0</v>
      </c>
      <c r="X43">
        <v>1263411544</v>
      </c>
      <c r="Y43">
        <f t="shared" si="19"/>
        <v>1</v>
      </c>
      <c r="AA43">
        <v>1844.26</v>
      </c>
      <c r="AB43">
        <v>0</v>
      </c>
      <c r="AC43">
        <v>0</v>
      </c>
      <c r="AD43">
        <v>0</v>
      </c>
      <c r="AE43">
        <v>1844.26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3</v>
      </c>
      <c r="AN43">
        <v>0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1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ROUND(Y43*Source!I87,9)</f>
        <v>2</v>
      </c>
      <c r="CY43">
        <f t="shared" ref="CY43:CY51" si="26">AA43</f>
        <v>1844.26</v>
      </c>
      <c r="CZ43">
        <f t="shared" ref="CZ43:CZ51" si="27">AE43</f>
        <v>1844.26</v>
      </c>
      <c r="DA43">
        <f t="shared" ref="DA43:DA51" si="28">AI43</f>
        <v>1</v>
      </c>
      <c r="DB43">
        <f t="shared" si="20"/>
        <v>1844.26</v>
      </c>
      <c r="DC43">
        <f t="shared" si="21"/>
        <v>0</v>
      </c>
      <c r="DD43" t="s">
        <v>3</v>
      </c>
      <c r="DE43" t="s">
        <v>3</v>
      </c>
      <c r="DF43">
        <f t="shared" si="22"/>
        <v>3688.52</v>
      </c>
      <c r="DG43">
        <f t="shared" si="23"/>
        <v>0</v>
      </c>
      <c r="DH43">
        <f t="shared" si="24"/>
        <v>0</v>
      </c>
      <c r="DI43">
        <f t="shared" si="25"/>
        <v>0</v>
      </c>
      <c r="DJ43">
        <f t="shared" ref="DJ43:DJ51" si="29">DF43</f>
        <v>3688.52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ROW(Source!A87)</f>
        <v>87</v>
      </c>
      <c r="B44">
        <v>437648463</v>
      </c>
      <c r="C44">
        <v>437648938</v>
      </c>
      <c r="D44">
        <v>0</v>
      </c>
      <c r="E44">
        <v>0</v>
      </c>
      <c r="F44">
        <v>1</v>
      </c>
      <c r="G44">
        <v>1</v>
      </c>
      <c r="H44">
        <v>3</v>
      </c>
      <c r="I44" t="s">
        <v>86</v>
      </c>
      <c r="J44" t="s">
        <v>3</v>
      </c>
      <c r="K44" t="s">
        <v>112</v>
      </c>
      <c r="L44">
        <v>1296</v>
      </c>
      <c r="N44">
        <v>1002</v>
      </c>
      <c r="O44" t="s">
        <v>92</v>
      </c>
      <c r="P44" t="s">
        <v>92</v>
      </c>
      <c r="Q44">
        <v>1</v>
      </c>
      <c r="W44">
        <v>0</v>
      </c>
      <c r="X44">
        <v>-1427935486</v>
      </c>
      <c r="Y44">
        <f t="shared" si="19"/>
        <v>35</v>
      </c>
      <c r="AA44">
        <v>928.89</v>
      </c>
      <c r="AB44">
        <v>0</v>
      </c>
      <c r="AC44">
        <v>0</v>
      </c>
      <c r="AD44">
        <v>0</v>
      </c>
      <c r="AE44">
        <v>928.89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3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35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ROUND(Y44*Source!I87,9)</f>
        <v>70</v>
      </c>
      <c r="CY44">
        <f t="shared" si="26"/>
        <v>928.89</v>
      </c>
      <c r="CZ44">
        <f t="shared" si="27"/>
        <v>928.89</v>
      </c>
      <c r="DA44">
        <f t="shared" si="28"/>
        <v>1</v>
      </c>
      <c r="DB44">
        <f t="shared" si="20"/>
        <v>32511.15</v>
      </c>
      <c r="DC44">
        <f t="shared" si="21"/>
        <v>0</v>
      </c>
      <c r="DD44" t="s">
        <v>3</v>
      </c>
      <c r="DE44" t="s">
        <v>3</v>
      </c>
      <c r="DF44">
        <f t="shared" si="22"/>
        <v>65022.3</v>
      </c>
      <c r="DG44">
        <f t="shared" si="23"/>
        <v>0</v>
      </c>
      <c r="DH44">
        <f t="shared" si="24"/>
        <v>0</v>
      </c>
      <c r="DI44">
        <f t="shared" si="25"/>
        <v>0</v>
      </c>
      <c r="DJ44">
        <f t="shared" si="29"/>
        <v>65022.3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ROW(Source!A87)</f>
        <v>87</v>
      </c>
      <c r="B45">
        <v>437648463</v>
      </c>
      <c r="C45">
        <v>437648938</v>
      </c>
      <c r="D45">
        <v>0</v>
      </c>
      <c r="E45">
        <v>0</v>
      </c>
      <c r="F45">
        <v>1</v>
      </c>
      <c r="G45">
        <v>1</v>
      </c>
      <c r="H45">
        <v>3</v>
      </c>
      <c r="I45" t="s">
        <v>86</v>
      </c>
      <c r="J45" t="s">
        <v>3</v>
      </c>
      <c r="K45" t="s">
        <v>124</v>
      </c>
      <c r="L45">
        <v>1371</v>
      </c>
      <c r="N45">
        <v>1013</v>
      </c>
      <c r="O45" t="s">
        <v>88</v>
      </c>
      <c r="P45" t="s">
        <v>88</v>
      </c>
      <c r="Q45">
        <v>1</v>
      </c>
      <c r="W45">
        <v>0</v>
      </c>
      <c r="X45">
        <v>166659884</v>
      </c>
      <c r="Y45">
        <f t="shared" si="19"/>
        <v>1</v>
      </c>
      <c r="AA45">
        <v>2392.62</v>
      </c>
      <c r="AB45">
        <v>0</v>
      </c>
      <c r="AC45">
        <v>0</v>
      </c>
      <c r="AD45">
        <v>0</v>
      </c>
      <c r="AE45">
        <v>2392.62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3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3</v>
      </c>
      <c r="AT45">
        <v>1</v>
      </c>
      <c r="AU45" t="s">
        <v>3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ROUND(Y45*Source!I87,9)</f>
        <v>2</v>
      </c>
      <c r="CY45">
        <f t="shared" si="26"/>
        <v>2392.62</v>
      </c>
      <c r="CZ45">
        <f t="shared" si="27"/>
        <v>2392.62</v>
      </c>
      <c r="DA45">
        <f t="shared" si="28"/>
        <v>1</v>
      </c>
      <c r="DB45">
        <f t="shared" si="20"/>
        <v>2392.62</v>
      </c>
      <c r="DC45">
        <f t="shared" si="21"/>
        <v>0</v>
      </c>
      <c r="DD45" t="s">
        <v>3</v>
      </c>
      <c r="DE45" t="s">
        <v>3</v>
      </c>
      <c r="DF45">
        <f t="shared" si="22"/>
        <v>4785.24</v>
      </c>
      <c r="DG45">
        <f t="shared" si="23"/>
        <v>0</v>
      </c>
      <c r="DH45">
        <f t="shared" si="24"/>
        <v>0</v>
      </c>
      <c r="DI45">
        <f t="shared" si="25"/>
        <v>0</v>
      </c>
      <c r="DJ45">
        <f t="shared" si="29"/>
        <v>4785.24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ROW(Source!A87)</f>
        <v>87</v>
      </c>
      <c r="B46">
        <v>437648463</v>
      </c>
      <c r="C46">
        <v>437648938</v>
      </c>
      <c r="D46">
        <v>0</v>
      </c>
      <c r="E46">
        <v>0</v>
      </c>
      <c r="F46">
        <v>1</v>
      </c>
      <c r="G46">
        <v>1</v>
      </c>
      <c r="H46">
        <v>3</v>
      </c>
      <c r="I46" t="s">
        <v>86</v>
      </c>
      <c r="J46" t="s">
        <v>3</v>
      </c>
      <c r="K46" t="s">
        <v>126</v>
      </c>
      <c r="L46">
        <v>1371</v>
      </c>
      <c r="N46">
        <v>1013</v>
      </c>
      <c r="O46" t="s">
        <v>88</v>
      </c>
      <c r="P46" t="s">
        <v>88</v>
      </c>
      <c r="Q46">
        <v>1</v>
      </c>
      <c r="W46">
        <v>0</v>
      </c>
      <c r="X46">
        <v>-1224908030</v>
      </c>
      <c r="Y46">
        <f t="shared" si="19"/>
        <v>1</v>
      </c>
      <c r="AA46">
        <v>2688.52</v>
      </c>
      <c r="AB46">
        <v>0</v>
      </c>
      <c r="AC46">
        <v>0</v>
      </c>
      <c r="AD46">
        <v>0</v>
      </c>
      <c r="AE46">
        <v>2688.52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3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1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ROUND(Y46*Source!I87,9)</f>
        <v>2</v>
      </c>
      <c r="CY46">
        <f t="shared" si="26"/>
        <v>2688.52</v>
      </c>
      <c r="CZ46">
        <f t="shared" si="27"/>
        <v>2688.52</v>
      </c>
      <c r="DA46">
        <f t="shared" si="28"/>
        <v>1</v>
      </c>
      <c r="DB46">
        <f t="shared" si="20"/>
        <v>2688.52</v>
      </c>
      <c r="DC46">
        <f t="shared" si="21"/>
        <v>0</v>
      </c>
      <c r="DD46" t="s">
        <v>3</v>
      </c>
      <c r="DE46" t="s">
        <v>3</v>
      </c>
      <c r="DF46">
        <f t="shared" si="22"/>
        <v>5377.04</v>
      </c>
      <c r="DG46">
        <f t="shared" si="23"/>
        <v>0</v>
      </c>
      <c r="DH46">
        <f t="shared" si="24"/>
        <v>0</v>
      </c>
      <c r="DI46">
        <f t="shared" si="25"/>
        <v>0</v>
      </c>
      <c r="DJ46">
        <f t="shared" si="29"/>
        <v>5377.04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ROW(Source!A87)</f>
        <v>87</v>
      </c>
      <c r="B47">
        <v>437648463</v>
      </c>
      <c r="C47">
        <v>437648938</v>
      </c>
      <c r="D47">
        <v>0</v>
      </c>
      <c r="E47">
        <v>0</v>
      </c>
      <c r="F47">
        <v>1</v>
      </c>
      <c r="G47">
        <v>1</v>
      </c>
      <c r="H47">
        <v>3</v>
      </c>
      <c r="I47" t="s">
        <v>86</v>
      </c>
      <c r="J47" t="s">
        <v>3</v>
      </c>
      <c r="K47" t="s">
        <v>128</v>
      </c>
      <c r="L47">
        <v>1346</v>
      </c>
      <c r="N47">
        <v>1009</v>
      </c>
      <c r="O47" t="s">
        <v>99</v>
      </c>
      <c r="P47" t="s">
        <v>99</v>
      </c>
      <c r="Q47">
        <v>1</v>
      </c>
      <c r="W47">
        <v>0</v>
      </c>
      <c r="X47">
        <v>1918295261</v>
      </c>
      <c r="Y47">
        <f t="shared" si="19"/>
        <v>50.055</v>
      </c>
      <c r="AA47">
        <v>235.56</v>
      </c>
      <c r="AB47">
        <v>0</v>
      </c>
      <c r="AC47">
        <v>0</v>
      </c>
      <c r="AD47">
        <v>0</v>
      </c>
      <c r="AE47">
        <v>235.56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3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50.055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ROUND(Y47*Source!I87,9)</f>
        <v>100.11</v>
      </c>
      <c r="CY47">
        <f t="shared" si="26"/>
        <v>235.56</v>
      </c>
      <c r="CZ47">
        <f t="shared" si="27"/>
        <v>235.56</v>
      </c>
      <c r="DA47">
        <f t="shared" si="28"/>
        <v>1</v>
      </c>
      <c r="DB47">
        <f t="shared" si="20"/>
        <v>11790.96</v>
      </c>
      <c r="DC47">
        <f t="shared" si="21"/>
        <v>0</v>
      </c>
      <c r="DD47" t="s">
        <v>3</v>
      </c>
      <c r="DE47" t="s">
        <v>3</v>
      </c>
      <c r="DF47">
        <f t="shared" si="22"/>
        <v>23581.91</v>
      </c>
      <c r="DG47">
        <f t="shared" si="23"/>
        <v>0</v>
      </c>
      <c r="DH47">
        <f t="shared" si="24"/>
        <v>0</v>
      </c>
      <c r="DI47">
        <f t="shared" si="25"/>
        <v>0</v>
      </c>
      <c r="DJ47">
        <f t="shared" si="29"/>
        <v>23581.91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ROW(Source!A87)</f>
        <v>87</v>
      </c>
      <c r="B48">
        <v>437648463</v>
      </c>
      <c r="C48">
        <v>437648938</v>
      </c>
      <c r="D48">
        <v>412709435</v>
      </c>
      <c r="E48">
        <v>1</v>
      </c>
      <c r="F48">
        <v>1</v>
      </c>
      <c r="G48">
        <v>1</v>
      </c>
      <c r="H48">
        <v>3</v>
      </c>
      <c r="I48" t="s">
        <v>295</v>
      </c>
      <c r="J48" t="s">
        <v>296</v>
      </c>
      <c r="K48" t="s">
        <v>297</v>
      </c>
      <c r="L48">
        <v>1346</v>
      </c>
      <c r="N48">
        <v>1009</v>
      </c>
      <c r="O48" t="s">
        <v>99</v>
      </c>
      <c r="P48" t="s">
        <v>99</v>
      </c>
      <c r="Q48">
        <v>1</v>
      </c>
      <c r="W48">
        <v>0</v>
      </c>
      <c r="X48">
        <v>-973268923</v>
      </c>
      <c r="Y48">
        <f t="shared" si="19"/>
        <v>0.6</v>
      </c>
      <c r="AA48">
        <v>788.8</v>
      </c>
      <c r="AB48">
        <v>0</v>
      </c>
      <c r="AC48">
        <v>0</v>
      </c>
      <c r="AD48">
        <v>0</v>
      </c>
      <c r="AE48">
        <v>788.8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0.6</v>
      </c>
      <c r="AU48" t="s">
        <v>3</v>
      </c>
      <c r="AV48">
        <v>0</v>
      </c>
      <c r="AW48">
        <v>2</v>
      </c>
      <c r="AX48">
        <v>437648952</v>
      </c>
      <c r="AY48">
        <v>1</v>
      </c>
      <c r="AZ48">
        <v>0</v>
      </c>
      <c r="BA48">
        <v>28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ROUND(Y48*Source!I87,9)</f>
        <v>1.2</v>
      </c>
      <c r="CY48">
        <f t="shared" si="26"/>
        <v>788.8</v>
      </c>
      <c r="CZ48">
        <f t="shared" si="27"/>
        <v>788.8</v>
      </c>
      <c r="DA48">
        <f t="shared" si="28"/>
        <v>1</v>
      </c>
      <c r="DB48">
        <f t="shared" si="20"/>
        <v>473.28</v>
      </c>
      <c r="DC48">
        <f t="shared" si="21"/>
        <v>0</v>
      </c>
      <c r="DD48" t="s">
        <v>3</v>
      </c>
      <c r="DE48" t="s">
        <v>3</v>
      </c>
      <c r="DF48">
        <f t="shared" si="22"/>
        <v>946.56</v>
      </c>
      <c r="DG48">
        <f t="shared" si="23"/>
        <v>0</v>
      </c>
      <c r="DH48">
        <f t="shared" si="24"/>
        <v>0</v>
      </c>
      <c r="DI48">
        <f t="shared" si="25"/>
        <v>0</v>
      </c>
      <c r="DJ48">
        <f t="shared" si="29"/>
        <v>946.56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ROW(Source!A87)</f>
        <v>87</v>
      </c>
      <c r="B49">
        <v>437648463</v>
      </c>
      <c r="C49">
        <v>437648938</v>
      </c>
      <c r="D49">
        <v>412709436</v>
      </c>
      <c r="E49">
        <v>1</v>
      </c>
      <c r="F49">
        <v>1</v>
      </c>
      <c r="G49">
        <v>1</v>
      </c>
      <c r="H49">
        <v>3</v>
      </c>
      <c r="I49" t="s">
        <v>298</v>
      </c>
      <c r="J49" t="s">
        <v>299</v>
      </c>
      <c r="K49" t="s">
        <v>300</v>
      </c>
      <c r="L49">
        <v>1346</v>
      </c>
      <c r="N49">
        <v>1009</v>
      </c>
      <c r="O49" t="s">
        <v>99</v>
      </c>
      <c r="P49" t="s">
        <v>99</v>
      </c>
      <c r="Q49">
        <v>1</v>
      </c>
      <c r="W49">
        <v>0</v>
      </c>
      <c r="X49">
        <v>-413682737</v>
      </c>
      <c r="Y49">
        <f t="shared" si="19"/>
        <v>0.02</v>
      </c>
      <c r="AA49">
        <v>1740</v>
      </c>
      <c r="AB49">
        <v>0</v>
      </c>
      <c r="AC49">
        <v>0</v>
      </c>
      <c r="AD49">
        <v>0</v>
      </c>
      <c r="AE49">
        <v>1740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0.02</v>
      </c>
      <c r="AU49" t="s">
        <v>3</v>
      </c>
      <c r="AV49">
        <v>0</v>
      </c>
      <c r="AW49">
        <v>2</v>
      </c>
      <c r="AX49">
        <v>437648953</v>
      </c>
      <c r="AY49">
        <v>1</v>
      </c>
      <c r="AZ49">
        <v>0</v>
      </c>
      <c r="BA49">
        <v>29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ROUND(Y49*Source!I87,9)</f>
        <v>0.04</v>
      </c>
      <c r="CY49">
        <f t="shared" si="26"/>
        <v>1740</v>
      </c>
      <c r="CZ49">
        <f t="shared" si="27"/>
        <v>1740</v>
      </c>
      <c r="DA49">
        <f t="shared" si="28"/>
        <v>1</v>
      </c>
      <c r="DB49">
        <f t="shared" si="20"/>
        <v>34.799999999999997</v>
      </c>
      <c r="DC49">
        <f t="shared" si="21"/>
        <v>0</v>
      </c>
      <c r="DD49" t="s">
        <v>3</v>
      </c>
      <c r="DE49" t="s">
        <v>3</v>
      </c>
      <c r="DF49">
        <f t="shared" si="22"/>
        <v>69.599999999999994</v>
      </c>
      <c r="DG49">
        <f t="shared" si="23"/>
        <v>0</v>
      </c>
      <c r="DH49">
        <f t="shared" si="24"/>
        <v>0</v>
      </c>
      <c r="DI49">
        <f t="shared" si="25"/>
        <v>0</v>
      </c>
      <c r="DJ49">
        <f t="shared" si="29"/>
        <v>69.599999999999994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ROW(Source!A87)</f>
        <v>87</v>
      </c>
      <c r="B50">
        <v>437648463</v>
      </c>
      <c r="C50">
        <v>437648938</v>
      </c>
      <c r="D50">
        <v>412709538</v>
      </c>
      <c r="E50">
        <v>1</v>
      </c>
      <c r="F50">
        <v>1</v>
      </c>
      <c r="G50">
        <v>1</v>
      </c>
      <c r="H50">
        <v>3</v>
      </c>
      <c r="I50" t="s">
        <v>301</v>
      </c>
      <c r="J50" t="s">
        <v>302</v>
      </c>
      <c r="K50" t="s">
        <v>303</v>
      </c>
      <c r="L50">
        <v>1346</v>
      </c>
      <c r="N50">
        <v>1009</v>
      </c>
      <c r="O50" t="s">
        <v>99</v>
      </c>
      <c r="P50" t="s">
        <v>99</v>
      </c>
      <c r="Q50">
        <v>1</v>
      </c>
      <c r="W50">
        <v>0</v>
      </c>
      <c r="X50">
        <v>-1596716628</v>
      </c>
      <c r="Y50">
        <f t="shared" si="19"/>
        <v>5</v>
      </c>
      <c r="AA50">
        <v>47.5</v>
      </c>
      <c r="AB50">
        <v>0</v>
      </c>
      <c r="AC50">
        <v>0</v>
      </c>
      <c r="AD50">
        <v>0</v>
      </c>
      <c r="AE50">
        <v>47.5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5</v>
      </c>
      <c r="AU50" t="s">
        <v>3</v>
      </c>
      <c r="AV50">
        <v>0</v>
      </c>
      <c r="AW50">
        <v>2</v>
      </c>
      <c r="AX50">
        <v>437648954</v>
      </c>
      <c r="AY50">
        <v>1</v>
      </c>
      <c r="AZ50">
        <v>0</v>
      </c>
      <c r="BA50">
        <v>30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ROUND(Y50*Source!I87,9)</f>
        <v>10</v>
      </c>
      <c r="CY50">
        <f t="shared" si="26"/>
        <v>47.5</v>
      </c>
      <c r="CZ50">
        <f t="shared" si="27"/>
        <v>47.5</v>
      </c>
      <c r="DA50">
        <f t="shared" si="28"/>
        <v>1</v>
      </c>
      <c r="DB50">
        <f t="shared" si="20"/>
        <v>237.5</v>
      </c>
      <c r="DC50">
        <f t="shared" si="21"/>
        <v>0</v>
      </c>
      <c r="DD50" t="s">
        <v>3</v>
      </c>
      <c r="DE50" t="s">
        <v>3</v>
      </c>
      <c r="DF50">
        <f t="shared" si="22"/>
        <v>475</v>
      </c>
      <c r="DG50">
        <f t="shared" si="23"/>
        <v>0</v>
      </c>
      <c r="DH50">
        <f t="shared" si="24"/>
        <v>0</v>
      </c>
      <c r="DI50">
        <f t="shared" si="25"/>
        <v>0</v>
      </c>
      <c r="DJ50">
        <f t="shared" si="29"/>
        <v>475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ROW(Source!A87)</f>
        <v>87</v>
      </c>
      <c r="B51">
        <v>437648463</v>
      </c>
      <c r="C51">
        <v>437648938</v>
      </c>
      <c r="D51">
        <v>412709658</v>
      </c>
      <c r="E51">
        <v>1</v>
      </c>
      <c r="F51">
        <v>1</v>
      </c>
      <c r="G51">
        <v>1</v>
      </c>
      <c r="H51">
        <v>3</v>
      </c>
      <c r="I51" t="s">
        <v>304</v>
      </c>
      <c r="J51" t="s">
        <v>305</v>
      </c>
      <c r="K51" t="s">
        <v>306</v>
      </c>
      <c r="L51">
        <v>1346</v>
      </c>
      <c r="N51">
        <v>1009</v>
      </c>
      <c r="O51" t="s">
        <v>99</v>
      </c>
      <c r="P51" t="s">
        <v>99</v>
      </c>
      <c r="Q51">
        <v>1</v>
      </c>
      <c r="W51">
        <v>0</v>
      </c>
      <c r="X51">
        <v>-1890457689</v>
      </c>
      <c r="Y51">
        <f t="shared" si="19"/>
        <v>1.8</v>
      </c>
      <c r="AA51">
        <v>81.2</v>
      </c>
      <c r="AB51">
        <v>0</v>
      </c>
      <c r="AC51">
        <v>0</v>
      </c>
      <c r="AD51">
        <v>0</v>
      </c>
      <c r="AE51">
        <v>81.2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1.8</v>
      </c>
      <c r="AU51" t="s">
        <v>3</v>
      </c>
      <c r="AV51">
        <v>0</v>
      </c>
      <c r="AW51">
        <v>2</v>
      </c>
      <c r="AX51">
        <v>437648955</v>
      </c>
      <c r="AY51">
        <v>1</v>
      </c>
      <c r="AZ51">
        <v>0</v>
      </c>
      <c r="BA51">
        <v>31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ROUND(Y51*Source!I87,9)</f>
        <v>3.6</v>
      </c>
      <c r="CY51">
        <f t="shared" si="26"/>
        <v>81.2</v>
      </c>
      <c r="CZ51">
        <f t="shared" si="27"/>
        <v>81.2</v>
      </c>
      <c r="DA51">
        <f t="shared" si="28"/>
        <v>1</v>
      </c>
      <c r="DB51">
        <f t="shared" si="20"/>
        <v>146.16</v>
      </c>
      <c r="DC51">
        <f t="shared" si="21"/>
        <v>0</v>
      </c>
      <c r="DD51" t="s">
        <v>3</v>
      </c>
      <c r="DE51" t="s">
        <v>3</v>
      </c>
      <c r="DF51">
        <f t="shared" si="22"/>
        <v>292.32</v>
      </c>
      <c r="DG51">
        <f t="shared" si="23"/>
        <v>0</v>
      </c>
      <c r="DH51">
        <f t="shared" si="24"/>
        <v>0</v>
      </c>
      <c r="DI51">
        <f t="shared" si="25"/>
        <v>0</v>
      </c>
      <c r="DJ51">
        <f t="shared" si="29"/>
        <v>292.32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ROW(Source!A93)</f>
        <v>93</v>
      </c>
      <c r="B52">
        <v>437648463</v>
      </c>
      <c r="C52">
        <v>437648961</v>
      </c>
      <c r="D52">
        <v>412708965</v>
      </c>
      <c r="E52">
        <v>1</v>
      </c>
      <c r="F52">
        <v>1</v>
      </c>
      <c r="G52">
        <v>1</v>
      </c>
      <c r="H52">
        <v>1</v>
      </c>
      <c r="I52" t="s">
        <v>291</v>
      </c>
      <c r="J52" t="s">
        <v>3</v>
      </c>
      <c r="K52" t="s">
        <v>292</v>
      </c>
      <c r="L52">
        <v>1369</v>
      </c>
      <c r="N52">
        <v>1013</v>
      </c>
      <c r="O52" t="s">
        <v>290</v>
      </c>
      <c r="P52" t="s">
        <v>290</v>
      </c>
      <c r="Q52">
        <v>1</v>
      </c>
      <c r="W52">
        <v>0</v>
      </c>
      <c r="X52">
        <v>752723440</v>
      </c>
      <c r="Y52">
        <f t="shared" si="19"/>
        <v>4</v>
      </c>
      <c r="AA52">
        <v>0</v>
      </c>
      <c r="AB52">
        <v>0</v>
      </c>
      <c r="AC52">
        <v>0</v>
      </c>
      <c r="AD52">
        <v>173.4</v>
      </c>
      <c r="AE52">
        <v>0</v>
      </c>
      <c r="AF52">
        <v>0</v>
      </c>
      <c r="AG52">
        <v>0</v>
      </c>
      <c r="AH52">
        <v>173.4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4</v>
      </c>
      <c r="AU52" t="s">
        <v>3</v>
      </c>
      <c r="AV52">
        <v>1</v>
      </c>
      <c r="AW52">
        <v>2</v>
      </c>
      <c r="AX52">
        <v>437648973</v>
      </c>
      <c r="AY52">
        <v>1</v>
      </c>
      <c r="AZ52">
        <v>0</v>
      </c>
      <c r="BA52">
        <v>32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ROUND(AT52*Source!I93*AH52*AL52,2)</f>
        <v>693.6</v>
      </c>
      <c r="CV52">
        <f>ROUND(Y52*Source!I93,9)</f>
        <v>4</v>
      </c>
      <c r="CW52">
        <v>0</v>
      </c>
      <c r="CX52">
        <f>ROUND(Y52*Source!I93,9)</f>
        <v>4</v>
      </c>
      <c r="CY52">
        <f>AD52</f>
        <v>173.4</v>
      </c>
      <c r="CZ52">
        <f>AH52</f>
        <v>173.4</v>
      </c>
      <c r="DA52">
        <f>AL52</f>
        <v>1</v>
      </c>
      <c r="DB52">
        <f t="shared" si="20"/>
        <v>693.6</v>
      </c>
      <c r="DC52">
        <f t="shared" si="21"/>
        <v>0</v>
      </c>
      <c r="DD52" t="s">
        <v>3</v>
      </c>
      <c r="DE52" t="s">
        <v>3</v>
      </c>
      <c r="DF52">
        <f t="shared" si="22"/>
        <v>0</v>
      </c>
      <c r="DG52">
        <f t="shared" si="23"/>
        <v>0</v>
      </c>
      <c r="DH52">
        <f t="shared" si="24"/>
        <v>0</v>
      </c>
      <c r="DI52">
        <f t="shared" si="25"/>
        <v>693.6</v>
      </c>
      <c r="DJ52">
        <f>DI52</f>
        <v>693.6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ROW(Source!A93)</f>
        <v>93</v>
      </c>
      <c r="B53">
        <v>437648463</v>
      </c>
      <c r="C53">
        <v>437648961</v>
      </c>
      <c r="D53">
        <v>412709149</v>
      </c>
      <c r="E53">
        <v>1</v>
      </c>
      <c r="F53">
        <v>1</v>
      </c>
      <c r="G53">
        <v>1</v>
      </c>
      <c r="H53">
        <v>1</v>
      </c>
      <c r="I53" t="s">
        <v>293</v>
      </c>
      <c r="J53" t="s">
        <v>3</v>
      </c>
      <c r="K53" t="s">
        <v>294</v>
      </c>
      <c r="L53">
        <v>1369</v>
      </c>
      <c r="N53">
        <v>1013</v>
      </c>
      <c r="O53" t="s">
        <v>290</v>
      </c>
      <c r="P53" t="s">
        <v>290</v>
      </c>
      <c r="Q53">
        <v>1</v>
      </c>
      <c r="W53">
        <v>0</v>
      </c>
      <c r="X53">
        <v>1619772358</v>
      </c>
      <c r="Y53">
        <f t="shared" si="19"/>
        <v>4</v>
      </c>
      <c r="AA53">
        <v>0</v>
      </c>
      <c r="AB53">
        <v>0</v>
      </c>
      <c r="AC53">
        <v>0</v>
      </c>
      <c r="AD53">
        <v>196.3</v>
      </c>
      <c r="AE53">
        <v>0</v>
      </c>
      <c r="AF53">
        <v>0</v>
      </c>
      <c r="AG53">
        <v>0</v>
      </c>
      <c r="AH53">
        <v>196.3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</v>
      </c>
      <c r="AU53" t="s">
        <v>3</v>
      </c>
      <c r="AV53">
        <v>1</v>
      </c>
      <c r="AW53">
        <v>2</v>
      </c>
      <c r="AX53">
        <v>437648974</v>
      </c>
      <c r="AY53">
        <v>1</v>
      </c>
      <c r="AZ53">
        <v>0</v>
      </c>
      <c r="BA53">
        <v>33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ROUND(AT53*Source!I93*AH53*AL53,2)</f>
        <v>785.2</v>
      </c>
      <c r="CV53">
        <f>ROUND(Y53*Source!I93,9)</f>
        <v>4</v>
      </c>
      <c r="CW53">
        <v>0</v>
      </c>
      <c r="CX53">
        <f>ROUND(Y53*Source!I93,9)</f>
        <v>4</v>
      </c>
      <c r="CY53">
        <f>AD53</f>
        <v>196.3</v>
      </c>
      <c r="CZ53">
        <f>AH53</f>
        <v>196.3</v>
      </c>
      <c r="DA53">
        <f>AL53</f>
        <v>1</v>
      </c>
      <c r="DB53">
        <f t="shared" si="20"/>
        <v>785.2</v>
      </c>
      <c r="DC53">
        <f t="shared" si="21"/>
        <v>0</v>
      </c>
      <c r="DD53" t="s">
        <v>3</v>
      </c>
      <c r="DE53" t="s">
        <v>3</v>
      </c>
      <c r="DF53">
        <f t="shared" si="22"/>
        <v>0</v>
      </c>
      <c r="DG53">
        <f t="shared" si="23"/>
        <v>0</v>
      </c>
      <c r="DH53">
        <f t="shared" si="24"/>
        <v>0</v>
      </c>
      <c r="DI53">
        <f t="shared" si="25"/>
        <v>785.2</v>
      </c>
      <c r="DJ53">
        <f>DI53</f>
        <v>785.2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ROW(Source!A93)</f>
        <v>93</v>
      </c>
      <c r="B54">
        <v>437648463</v>
      </c>
      <c r="C54">
        <v>437648961</v>
      </c>
      <c r="D54">
        <v>0</v>
      </c>
      <c r="E54">
        <v>0</v>
      </c>
      <c r="F54">
        <v>1</v>
      </c>
      <c r="G54">
        <v>1</v>
      </c>
      <c r="H54">
        <v>3</v>
      </c>
      <c r="I54" t="s">
        <v>86</v>
      </c>
      <c r="J54" t="s">
        <v>3</v>
      </c>
      <c r="K54" t="s">
        <v>131</v>
      </c>
      <c r="L54">
        <v>1371</v>
      </c>
      <c r="N54">
        <v>1013</v>
      </c>
      <c r="O54" t="s">
        <v>88</v>
      </c>
      <c r="P54" t="s">
        <v>88</v>
      </c>
      <c r="Q54">
        <v>1</v>
      </c>
      <c r="W54">
        <v>0</v>
      </c>
      <c r="X54">
        <v>-1927321194</v>
      </c>
      <c r="Y54">
        <f t="shared" si="19"/>
        <v>1</v>
      </c>
      <c r="AA54">
        <v>1557.38</v>
      </c>
      <c r="AB54">
        <v>0</v>
      </c>
      <c r="AC54">
        <v>0</v>
      </c>
      <c r="AD54">
        <v>0</v>
      </c>
      <c r="AE54">
        <v>1557.38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3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1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ROUND(Y54*Source!I93,9)</f>
        <v>1</v>
      </c>
      <c r="CY54">
        <f t="shared" ref="CY54:CY62" si="30">AA54</f>
        <v>1557.38</v>
      </c>
      <c r="CZ54">
        <f t="shared" ref="CZ54:CZ62" si="31">AE54</f>
        <v>1557.38</v>
      </c>
      <c r="DA54">
        <f t="shared" ref="DA54:DA62" si="32">AI54</f>
        <v>1</v>
      </c>
      <c r="DB54">
        <f t="shared" si="20"/>
        <v>1557.38</v>
      </c>
      <c r="DC54">
        <f t="shared" si="21"/>
        <v>0</v>
      </c>
      <c r="DD54" t="s">
        <v>3</v>
      </c>
      <c r="DE54" t="s">
        <v>3</v>
      </c>
      <c r="DF54">
        <f t="shared" si="22"/>
        <v>1557.38</v>
      </c>
      <c r="DG54">
        <f t="shared" si="23"/>
        <v>0</v>
      </c>
      <c r="DH54">
        <f t="shared" si="24"/>
        <v>0</v>
      </c>
      <c r="DI54">
        <f t="shared" si="25"/>
        <v>0</v>
      </c>
      <c r="DJ54">
        <f t="shared" ref="DJ54:DJ62" si="33">DF54</f>
        <v>1557.38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ROW(Source!A93)</f>
        <v>93</v>
      </c>
      <c r="B55">
        <v>437648463</v>
      </c>
      <c r="C55">
        <v>437648961</v>
      </c>
      <c r="D55">
        <v>0</v>
      </c>
      <c r="E55">
        <v>0</v>
      </c>
      <c r="F55">
        <v>1</v>
      </c>
      <c r="G55">
        <v>1</v>
      </c>
      <c r="H55">
        <v>3</v>
      </c>
      <c r="I55" t="s">
        <v>86</v>
      </c>
      <c r="J55" t="s">
        <v>3</v>
      </c>
      <c r="K55" t="s">
        <v>112</v>
      </c>
      <c r="L55">
        <v>1296</v>
      </c>
      <c r="N55">
        <v>1002</v>
      </c>
      <c r="O55" t="s">
        <v>92</v>
      </c>
      <c r="P55" t="s">
        <v>92</v>
      </c>
      <c r="Q55">
        <v>1</v>
      </c>
      <c r="W55">
        <v>0</v>
      </c>
      <c r="X55">
        <v>-1427935486</v>
      </c>
      <c r="Y55">
        <f t="shared" si="19"/>
        <v>32</v>
      </c>
      <c r="AA55">
        <v>928.89</v>
      </c>
      <c r="AB55">
        <v>0</v>
      </c>
      <c r="AC55">
        <v>0</v>
      </c>
      <c r="AD55">
        <v>0</v>
      </c>
      <c r="AE55">
        <v>928.89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3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32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ROUND(Y55*Source!I93,9)</f>
        <v>32</v>
      </c>
      <c r="CY55">
        <f t="shared" si="30"/>
        <v>928.89</v>
      </c>
      <c r="CZ55">
        <f t="shared" si="31"/>
        <v>928.89</v>
      </c>
      <c r="DA55">
        <f t="shared" si="32"/>
        <v>1</v>
      </c>
      <c r="DB55">
        <f t="shared" si="20"/>
        <v>29724.48</v>
      </c>
      <c r="DC55">
        <f t="shared" si="21"/>
        <v>0</v>
      </c>
      <c r="DD55" t="s">
        <v>3</v>
      </c>
      <c r="DE55" t="s">
        <v>3</v>
      </c>
      <c r="DF55">
        <f t="shared" si="22"/>
        <v>29724.48</v>
      </c>
      <c r="DG55">
        <f t="shared" si="23"/>
        <v>0</v>
      </c>
      <c r="DH55">
        <f t="shared" si="24"/>
        <v>0</v>
      </c>
      <c r="DI55">
        <f t="shared" si="25"/>
        <v>0</v>
      </c>
      <c r="DJ55">
        <f t="shared" si="33"/>
        <v>29724.48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ROW(Source!A93)</f>
        <v>93</v>
      </c>
      <c r="B56">
        <v>437648463</v>
      </c>
      <c r="C56">
        <v>437648961</v>
      </c>
      <c r="D56">
        <v>0</v>
      </c>
      <c r="E56">
        <v>0</v>
      </c>
      <c r="F56">
        <v>1</v>
      </c>
      <c r="G56">
        <v>1</v>
      </c>
      <c r="H56">
        <v>3</v>
      </c>
      <c r="I56" t="s">
        <v>86</v>
      </c>
      <c r="J56" t="s">
        <v>3</v>
      </c>
      <c r="K56" t="s">
        <v>134</v>
      </c>
      <c r="L56">
        <v>1371</v>
      </c>
      <c r="N56">
        <v>1013</v>
      </c>
      <c r="O56" t="s">
        <v>88</v>
      </c>
      <c r="P56" t="s">
        <v>88</v>
      </c>
      <c r="Q56">
        <v>1</v>
      </c>
      <c r="W56">
        <v>0</v>
      </c>
      <c r="X56">
        <v>-1059974909</v>
      </c>
      <c r="Y56">
        <f t="shared" si="19"/>
        <v>1</v>
      </c>
      <c r="AA56">
        <v>375.41</v>
      </c>
      <c r="AB56">
        <v>0</v>
      </c>
      <c r="AC56">
        <v>0</v>
      </c>
      <c r="AD56">
        <v>0</v>
      </c>
      <c r="AE56">
        <v>375.41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3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1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ROUND(Y56*Source!I93,9)</f>
        <v>1</v>
      </c>
      <c r="CY56">
        <f t="shared" si="30"/>
        <v>375.41</v>
      </c>
      <c r="CZ56">
        <f t="shared" si="31"/>
        <v>375.41</v>
      </c>
      <c r="DA56">
        <f t="shared" si="32"/>
        <v>1</v>
      </c>
      <c r="DB56">
        <f t="shared" si="20"/>
        <v>375.41</v>
      </c>
      <c r="DC56">
        <f t="shared" si="21"/>
        <v>0</v>
      </c>
      <c r="DD56" t="s">
        <v>3</v>
      </c>
      <c r="DE56" t="s">
        <v>3</v>
      </c>
      <c r="DF56">
        <f t="shared" si="22"/>
        <v>375.41</v>
      </c>
      <c r="DG56">
        <f t="shared" si="23"/>
        <v>0</v>
      </c>
      <c r="DH56">
        <f t="shared" si="24"/>
        <v>0</v>
      </c>
      <c r="DI56">
        <f t="shared" si="25"/>
        <v>0</v>
      </c>
      <c r="DJ56">
        <f t="shared" si="33"/>
        <v>375.41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ROW(Source!A93)</f>
        <v>93</v>
      </c>
      <c r="B57">
        <v>437648463</v>
      </c>
      <c r="C57">
        <v>437648961</v>
      </c>
      <c r="D57">
        <v>0</v>
      </c>
      <c r="E57">
        <v>0</v>
      </c>
      <c r="F57">
        <v>1</v>
      </c>
      <c r="G57">
        <v>1</v>
      </c>
      <c r="H57">
        <v>3</v>
      </c>
      <c r="I57" t="s">
        <v>86</v>
      </c>
      <c r="J57" t="s">
        <v>3</v>
      </c>
      <c r="K57" t="s">
        <v>136</v>
      </c>
      <c r="L57">
        <v>1371</v>
      </c>
      <c r="N57">
        <v>1013</v>
      </c>
      <c r="O57" t="s">
        <v>88</v>
      </c>
      <c r="P57" t="s">
        <v>88</v>
      </c>
      <c r="Q57">
        <v>1</v>
      </c>
      <c r="W57">
        <v>0</v>
      </c>
      <c r="X57">
        <v>195638354</v>
      </c>
      <c r="Y57">
        <f t="shared" si="19"/>
        <v>1</v>
      </c>
      <c r="AA57">
        <v>1811.48</v>
      </c>
      <c r="AB57">
        <v>0</v>
      </c>
      <c r="AC57">
        <v>0</v>
      </c>
      <c r="AD57">
        <v>0</v>
      </c>
      <c r="AE57">
        <v>1811.48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3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1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ROUND(Y57*Source!I93,9)</f>
        <v>1</v>
      </c>
      <c r="CY57">
        <f t="shared" si="30"/>
        <v>1811.48</v>
      </c>
      <c r="CZ57">
        <f t="shared" si="31"/>
        <v>1811.48</v>
      </c>
      <c r="DA57">
        <f t="shared" si="32"/>
        <v>1</v>
      </c>
      <c r="DB57">
        <f t="shared" si="20"/>
        <v>1811.48</v>
      </c>
      <c r="DC57">
        <f t="shared" si="21"/>
        <v>0</v>
      </c>
      <c r="DD57" t="s">
        <v>3</v>
      </c>
      <c r="DE57" t="s">
        <v>3</v>
      </c>
      <c r="DF57">
        <f t="shared" si="22"/>
        <v>1811.48</v>
      </c>
      <c r="DG57">
        <f t="shared" si="23"/>
        <v>0</v>
      </c>
      <c r="DH57">
        <f t="shared" si="24"/>
        <v>0</v>
      </c>
      <c r="DI57">
        <f t="shared" si="25"/>
        <v>0</v>
      </c>
      <c r="DJ57">
        <f t="shared" si="33"/>
        <v>1811.48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ROW(Source!A93)</f>
        <v>93</v>
      </c>
      <c r="B58">
        <v>437648463</v>
      </c>
      <c r="C58">
        <v>437648961</v>
      </c>
      <c r="D58">
        <v>0</v>
      </c>
      <c r="E58">
        <v>0</v>
      </c>
      <c r="F58">
        <v>1</v>
      </c>
      <c r="G58">
        <v>1</v>
      </c>
      <c r="H58">
        <v>3</v>
      </c>
      <c r="I58" t="s">
        <v>86</v>
      </c>
      <c r="J58" t="s">
        <v>3</v>
      </c>
      <c r="K58" t="s">
        <v>138</v>
      </c>
      <c r="L58">
        <v>1346</v>
      </c>
      <c r="N58">
        <v>1009</v>
      </c>
      <c r="O58" t="s">
        <v>99</v>
      </c>
      <c r="P58" t="s">
        <v>99</v>
      </c>
      <c r="Q58">
        <v>1</v>
      </c>
      <c r="W58">
        <v>0</v>
      </c>
      <c r="X58">
        <v>-1185517840</v>
      </c>
      <c r="Y58">
        <f t="shared" si="19"/>
        <v>58.95</v>
      </c>
      <c r="AA58">
        <v>235.56</v>
      </c>
      <c r="AB58">
        <v>0</v>
      </c>
      <c r="AC58">
        <v>0</v>
      </c>
      <c r="AD58">
        <v>0</v>
      </c>
      <c r="AE58">
        <v>235.56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3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58.95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ROUND(Y58*Source!I93,9)</f>
        <v>58.95</v>
      </c>
      <c r="CY58">
        <f t="shared" si="30"/>
        <v>235.56</v>
      </c>
      <c r="CZ58">
        <f t="shared" si="31"/>
        <v>235.56</v>
      </c>
      <c r="DA58">
        <f t="shared" si="32"/>
        <v>1</v>
      </c>
      <c r="DB58">
        <f t="shared" si="20"/>
        <v>13886.26</v>
      </c>
      <c r="DC58">
        <f t="shared" si="21"/>
        <v>0</v>
      </c>
      <c r="DD58" t="s">
        <v>3</v>
      </c>
      <c r="DE58" t="s">
        <v>3</v>
      </c>
      <c r="DF58">
        <f t="shared" si="22"/>
        <v>13886.26</v>
      </c>
      <c r="DG58">
        <f t="shared" si="23"/>
        <v>0</v>
      </c>
      <c r="DH58">
        <f t="shared" si="24"/>
        <v>0</v>
      </c>
      <c r="DI58">
        <f t="shared" si="25"/>
        <v>0</v>
      </c>
      <c r="DJ58">
        <f t="shared" si="33"/>
        <v>13886.26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ROW(Source!A93)</f>
        <v>93</v>
      </c>
      <c r="B59">
        <v>437648463</v>
      </c>
      <c r="C59">
        <v>437648961</v>
      </c>
      <c r="D59">
        <v>412709435</v>
      </c>
      <c r="E59">
        <v>1</v>
      </c>
      <c r="F59">
        <v>1</v>
      </c>
      <c r="G59">
        <v>1</v>
      </c>
      <c r="H59">
        <v>3</v>
      </c>
      <c r="I59" t="s">
        <v>295</v>
      </c>
      <c r="J59" t="s">
        <v>296</v>
      </c>
      <c r="K59" t="s">
        <v>297</v>
      </c>
      <c r="L59">
        <v>1346</v>
      </c>
      <c r="N59">
        <v>1009</v>
      </c>
      <c r="O59" t="s">
        <v>99</v>
      </c>
      <c r="P59" t="s">
        <v>99</v>
      </c>
      <c r="Q59">
        <v>1</v>
      </c>
      <c r="W59">
        <v>0</v>
      </c>
      <c r="X59">
        <v>-973268923</v>
      </c>
      <c r="Y59">
        <f t="shared" si="19"/>
        <v>0.6</v>
      </c>
      <c r="AA59">
        <v>788.8</v>
      </c>
      <c r="AB59">
        <v>0</v>
      </c>
      <c r="AC59">
        <v>0</v>
      </c>
      <c r="AD59">
        <v>0</v>
      </c>
      <c r="AE59">
        <v>788.8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0.6</v>
      </c>
      <c r="AU59" t="s">
        <v>3</v>
      </c>
      <c r="AV59">
        <v>0</v>
      </c>
      <c r="AW59">
        <v>2</v>
      </c>
      <c r="AX59">
        <v>437648975</v>
      </c>
      <c r="AY59">
        <v>1</v>
      </c>
      <c r="AZ59">
        <v>0</v>
      </c>
      <c r="BA59">
        <v>34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ROUND(Y59*Source!I93,9)</f>
        <v>0.6</v>
      </c>
      <c r="CY59">
        <f t="shared" si="30"/>
        <v>788.8</v>
      </c>
      <c r="CZ59">
        <f t="shared" si="31"/>
        <v>788.8</v>
      </c>
      <c r="DA59">
        <f t="shared" si="32"/>
        <v>1</v>
      </c>
      <c r="DB59">
        <f t="shared" si="20"/>
        <v>473.28</v>
      </c>
      <c r="DC59">
        <f t="shared" si="21"/>
        <v>0</v>
      </c>
      <c r="DD59" t="s">
        <v>3</v>
      </c>
      <c r="DE59" t="s">
        <v>3</v>
      </c>
      <c r="DF59">
        <f t="shared" si="22"/>
        <v>473.28</v>
      </c>
      <c r="DG59">
        <f t="shared" si="23"/>
        <v>0</v>
      </c>
      <c r="DH59">
        <f t="shared" si="24"/>
        <v>0</v>
      </c>
      <c r="DI59">
        <f t="shared" si="25"/>
        <v>0</v>
      </c>
      <c r="DJ59">
        <f t="shared" si="33"/>
        <v>473.28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ROW(Source!A93)</f>
        <v>93</v>
      </c>
      <c r="B60">
        <v>437648463</v>
      </c>
      <c r="C60">
        <v>437648961</v>
      </c>
      <c r="D60">
        <v>412709436</v>
      </c>
      <c r="E60">
        <v>1</v>
      </c>
      <c r="F60">
        <v>1</v>
      </c>
      <c r="G60">
        <v>1</v>
      </c>
      <c r="H60">
        <v>3</v>
      </c>
      <c r="I60" t="s">
        <v>298</v>
      </c>
      <c r="J60" t="s">
        <v>299</v>
      </c>
      <c r="K60" t="s">
        <v>300</v>
      </c>
      <c r="L60">
        <v>1346</v>
      </c>
      <c r="N60">
        <v>1009</v>
      </c>
      <c r="O60" t="s">
        <v>99</v>
      </c>
      <c r="P60" t="s">
        <v>99</v>
      </c>
      <c r="Q60">
        <v>1</v>
      </c>
      <c r="W60">
        <v>0</v>
      </c>
      <c r="X60">
        <v>-413682737</v>
      </c>
      <c r="Y60">
        <f t="shared" si="19"/>
        <v>0.02</v>
      </c>
      <c r="AA60">
        <v>1740</v>
      </c>
      <c r="AB60">
        <v>0</v>
      </c>
      <c r="AC60">
        <v>0</v>
      </c>
      <c r="AD60">
        <v>0</v>
      </c>
      <c r="AE60">
        <v>1740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0.02</v>
      </c>
      <c r="AU60" t="s">
        <v>3</v>
      </c>
      <c r="AV60">
        <v>0</v>
      </c>
      <c r="AW60">
        <v>2</v>
      </c>
      <c r="AX60">
        <v>437648976</v>
      </c>
      <c r="AY60">
        <v>1</v>
      </c>
      <c r="AZ60">
        <v>0</v>
      </c>
      <c r="BA60">
        <v>35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ROUND(Y60*Source!I93,9)</f>
        <v>0.02</v>
      </c>
      <c r="CY60">
        <f t="shared" si="30"/>
        <v>1740</v>
      </c>
      <c r="CZ60">
        <f t="shared" si="31"/>
        <v>1740</v>
      </c>
      <c r="DA60">
        <f t="shared" si="32"/>
        <v>1</v>
      </c>
      <c r="DB60">
        <f t="shared" si="20"/>
        <v>34.799999999999997</v>
      </c>
      <c r="DC60">
        <f t="shared" si="21"/>
        <v>0</v>
      </c>
      <c r="DD60" t="s">
        <v>3</v>
      </c>
      <c r="DE60" t="s">
        <v>3</v>
      </c>
      <c r="DF60">
        <f t="shared" si="22"/>
        <v>34.799999999999997</v>
      </c>
      <c r="DG60">
        <f t="shared" si="23"/>
        <v>0</v>
      </c>
      <c r="DH60">
        <f t="shared" si="24"/>
        <v>0</v>
      </c>
      <c r="DI60">
        <f t="shared" si="25"/>
        <v>0</v>
      </c>
      <c r="DJ60">
        <f t="shared" si="33"/>
        <v>34.799999999999997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ROW(Source!A93)</f>
        <v>93</v>
      </c>
      <c r="B61">
        <v>437648463</v>
      </c>
      <c r="C61">
        <v>437648961</v>
      </c>
      <c r="D61">
        <v>412709538</v>
      </c>
      <c r="E61">
        <v>1</v>
      </c>
      <c r="F61">
        <v>1</v>
      </c>
      <c r="G61">
        <v>1</v>
      </c>
      <c r="H61">
        <v>3</v>
      </c>
      <c r="I61" t="s">
        <v>301</v>
      </c>
      <c r="J61" t="s">
        <v>302</v>
      </c>
      <c r="K61" t="s">
        <v>303</v>
      </c>
      <c r="L61">
        <v>1346</v>
      </c>
      <c r="N61">
        <v>1009</v>
      </c>
      <c r="O61" t="s">
        <v>99</v>
      </c>
      <c r="P61" t="s">
        <v>99</v>
      </c>
      <c r="Q61">
        <v>1</v>
      </c>
      <c r="W61">
        <v>0</v>
      </c>
      <c r="X61">
        <v>-1596716628</v>
      </c>
      <c r="Y61">
        <f t="shared" si="19"/>
        <v>5</v>
      </c>
      <c r="AA61">
        <v>47.5</v>
      </c>
      <c r="AB61">
        <v>0</v>
      </c>
      <c r="AC61">
        <v>0</v>
      </c>
      <c r="AD61">
        <v>0</v>
      </c>
      <c r="AE61">
        <v>47.5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5</v>
      </c>
      <c r="AU61" t="s">
        <v>3</v>
      </c>
      <c r="AV61">
        <v>0</v>
      </c>
      <c r="AW61">
        <v>2</v>
      </c>
      <c r="AX61">
        <v>437648977</v>
      </c>
      <c r="AY61">
        <v>1</v>
      </c>
      <c r="AZ61">
        <v>0</v>
      </c>
      <c r="BA61">
        <v>36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ROUND(Y61*Source!I93,9)</f>
        <v>5</v>
      </c>
      <c r="CY61">
        <f t="shared" si="30"/>
        <v>47.5</v>
      </c>
      <c r="CZ61">
        <f t="shared" si="31"/>
        <v>47.5</v>
      </c>
      <c r="DA61">
        <f t="shared" si="32"/>
        <v>1</v>
      </c>
      <c r="DB61">
        <f t="shared" si="20"/>
        <v>237.5</v>
      </c>
      <c r="DC61">
        <f t="shared" si="21"/>
        <v>0</v>
      </c>
      <c r="DD61" t="s">
        <v>3</v>
      </c>
      <c r="DE61" t="s">
        <v>3</v>
      </c>
      <c r="DF61">
        <f t="shared" si="22"/>
        <v>237.5</v>
      </c>
      <c r="DG61">
        <f t="shared" si="23"/>
        <v>0</v>
      </c>
      <c r="DH61">
        <f t="shared" si="24"/>
        <v>0</v>
      </c>
      <c r="DI61">
        <f t="shared" si="25"/>
        <v>0</v>
      </c>
      <c r="DJ61">
        <f t="shared" si="33"/>
        <v>237.5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ROW(Source!A93)</f>
        <v>93</v>
      </c>
      <c r="B62">
        <v>437648463</v>
      </c>
      <c r="C62">
        <v>437648961</v>
      </c>
      <c r="D62">
        <v>412709658</v>
      </c>
      <c r="E62">
        <v>1</v>
      </c>
      <c r="F62">
        <v>1</v>
      </c>
      <c r="G62">
        <v>1</v>
      </c>
      <c r="H62">
        <v>3</v>
      </c>
      <c r="I62" t="s">
        <v>304</v>
      </c>
      <c r="J62" t="s">
        <v>305</v>
      </c>
      <c r="K62" t="s">
        <v>306</v>
      </c>
      <c r="L62">
        <v>1346</v>
      </c>
      <c r="N62">
        <v>1009</v>
      </c>
      <c r="O62" t="s">
        <v>99</v>
      </c>
      <c r="P62" t="s">
        <v>99</v>
      </c>
      <c r="Q62">
        <v>1</v>
      </c>
      <c r="W62">
        <v>0</v>
      </c>
      <c r="X62">
        <v>-1890457689</v>
      </c>
      <c r="Y62">
        <f t="shared" si="19"/>
        <v>1.8</v>
      </c>
      <c r="AA62">
        <v>81.2</v>
      </c>
      <c r="AB62">
        <v>0</v>
      </c>
      <c r="AC62">
        <v>0</v>
      </c>
      <c r="AD62">
        <v>0</v>
      </c>
      <c r="AE62">
        <v>81.2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1.8</v>
      </c>
      <c r="AU62" t="s">
        <v>3</v>
      </c>
      <c r="AV62">
        <v>0</v>
      </c>
      <c r="AW62">
        <v>2</v>
      </c>
      <c r="AX62">
        <v>437648978</v>
      </c>
      <c r="AY62">
        <v>1</v>
      </c>
      <c r="AZ62">
        <v>0</v>
      </c>
      <c r="BA62">
        <v>37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ROUND(Y62*Source!I93,9)</f>
        <v>1.8</v>
      </c>
      <c r="CY62">
        <f t="shared" si="30"/>
        <v>81.2</v>
      </c>
      <c r="CZ62">
        <f t="shared" si="31"/>
        <v>81.2</v>
      </c>
      <c r="DA62">
        <f t="shared" si="32"/>
        <v>1</v>
      </c>
      <c r="DB62">
        <f t="shared" si="20"/>
        <v>146.16</v>
      </c>
      <c r="DC62">
        <f t="shared" si="21"/>
        <v>0</v>
      </c>
      <c r="DD62" t="s">
        <v>3</v>
      </c>
      <c r="DE62" t="s">
        <v>3</v>
      </c>
      <c r="DF62">
        <f t="shared" si="22"/>
        <v>146.16</v>
      </c>
      <c r="DG62">
        <f t="shared" si="23"/>
        <v>0</v>
      </c>
      <c r="DH62">
        <f t="shared" si="24"/>
        <v>0</v>
      </c>
      <c r="DI62">
        <f t="shared" si="25"/>
        <v>0</v>
      </c>
      <c r="DJ62">
        <f t="shared" si="33"/>
        <v>146.16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ROW(Source!A170)</f>
        <v>170</v>
      </c>
      <c r="B63">
        <v>437648463</v>
      </c>
      <c r="C63">
        <v>437648832</v>
      </c>
      <c r="D63">
        <v>102333554</v>
      </c>
      <c r="E63">
        <v>1</v>
      </c>
      <c r="F63">
        <v>1</v>
      </c>
      <c r="G63">
        <v>1</v>
      </c>
      <c r="H63">
        <v>1</v>
      </c>
      <c r="I63" t="s">
        <v>307</v>
      </c>
      <c r="J63" t="s">
        <v>3</v>
      </c>
      <c r="K63" t="s">
        <v>308</v>
      </c>
      <c r="L63">
        <v>1369</v>
      </c>
      <c r="N63">
        <v>1013</v>
      </c>
      <c r="O63" t="s">
        <v>290</v>
      </c>
      <c r="P63" t="s">
        <v>290</v>
      </c>
      <c r="Q63">
        <v>1</v>
      </c>
      <c r="W63">
        <v>0</v>
      </c>
      <c r="X63">
        <v>1787332846</v>
      </c>
      <c r="Y63">
        <f t="shared" si="19"/>
        <v>25</v>
      </c>
      <c r="AA63">
        <v>0</v>
      </c>
      <c r="AB63">
        <v>0</v>
      </c>
      <c r="AC63">
        <v>0</v>
      </c>
      <c r="AD63">
        <v>137.30000000000001</v>
      </c>
      <c r="AE63">
        <v>0</v>
      </c>
      <c r="AF63">
        <v>0</v>
      </c>
      <c r="AG63">
        <v>0</v>
      </c>
      <c r="AH63">
        <v>137.30000000000001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25</v>
      </c>
      <c r="AU63" t="s">
        <v>3</v>
      </c>
      <c r="AV63">
        <v>1</v>
      </c>
      <c r="AW63">
        <v>2</v>
      </c>
      <c r="AX63">
        <v>437648835</v>
      </c>
      <c r="AY63">
        <v>1</v>
      </c>
      <c r="AZ63">
        <v>0</v>
      </c>
      <c r="BA63">
        <v>38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ROUND(AT63*Source!I170*AH63*AL63,2)</f>
        <v>13730</v>
      </c>
      <c r="CV63">
        <f>ROUND(Y63*Source!I170,9)</f>
        <v>100</v>
      </c>
      <c r="CW63">
        <v>0</v>
      </c>
      <c r="CX63">
        <f>ROUND(Y63*Source!I170,9)</f>
        <v>100</v>
      </c>
      <c r="CY63">
        <f>AD63</f>
        <v>137.30000000000001</v>
      </c>
      <c r="CZ63">
        <f>AH63</f>
        <v>137.30000000000001</v>
      </c>
      <c r="DA63">
        <f>AL63</f>
        <v>1</v>
      </c>
      <c r="DB63">
        <f>ROUND((ROUND(AT63*CZ63,2)*0.4191),6)</f>
        <v>1438.5607500000001</v>
      </c>
      <c r="DC63">
        <f t="shared" si="21"/>
        <v>0</v>
      </c>
      <c r="DD63" t="s">
        <v>155</v>
      </c>
      <c r="DE63" t="s">
        <v>3</v>
      </c>
      <c r="DF63">
        <f>ROUND((ROUND(AE63,2)*0.4191)*CX63,2)</f>
        <v>0</v>
      </c>
      <c r="DG63">
        <f>ROUND((ROUND(AF63,2)*0.4191)*CX63,2)</f>
        <v>0</v>
      </c>
      <c r="DH63">
        <f t="shared" si="24"/>
        <v>0</v>
      </c>
      <c r="DI63">
        <f>ROUND((ROUND(AH63,2)*0.4191)*CX63,2)</f>
        <v>5754.24</v>
      </c>
      <c r="DJ63">
        <f>DI63</f>
        <v>5754.24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ROW(Source!A170)</f>
        <v>170</v>
      </c>
      <c r="B64">
        <v>437648463</v>
      </c>
      <c r="C64">
        <v>437648832</v>
      </c>
      <c r="D64">
        <v>0</v>
      </c>
      <c r="E64">
        <v>0</v>
      </c>
      <c r="F64">
        <v>1</v>
      </c>
      <c r="G64">
        <v>1</v>
      </c>
      <c r="H64">
        <v>3</v>
      </c>
      <c r="I64" t="s">
        <v>86</v>
      </c>
      <c r="J64" t="s">
        <v>3</v>
      </c>
      <c r="K64" t="s">
        <v>159</v>
      </c>
      <c r="L64">
        <v>1346</v>
      </c>
      <c r="N64">
        <v>1009</v>
      </c>
      <c r="O64" t="s">
        <v>99</v>
      </c>
      <c r="P64" t="s">
        <v>99</v>
      </c>
      <c r="Q64">
        <v>1</v>
      </c>
      <c r="W64">
        <v>0</v>
      </c>
      <c r="X64">
        <v>-904789941</v>
      </c>
      <c r="Y64">
        <f t="shared" si="19"/>
        <v>0.7</v>
      </c>
      <c r="AA64">
        <v>1373.13</v>
      </c>
      <c r="AB64">
        <v>0</v>
      </c>
      <c r="AC64">
        <v>0</v>
      </c>
      <c r="AD64">
        <v>0</v>
      </c>
      <c r="AE64">
        <v>1373.13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3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0.7</v>
      </c>
      <c r="AU64" t="s">
        <v>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ROUND(Y64*Source!I170,9)</f>
        <v>2.8</v>
      </c>
      <c r="CY64">
        <f>AA64</f>
        <v>1373.13</v>
      </c>
      <c r="CZ64">
        <f>AE64</f>
        <v>1373.13</v>
      </c>
      <c r="DA64">
        <f>AI64</f>
        <v>1</v>
      </c>
      <c r="DB64">
        <f>ROUND(ROUND(AT64*CZ64,2),6)</f>
        <v>961.19</v>
      </c>
      <c r="DC64">
        <f t="shared" si="21"/>
        <v>0</v>
      </c>
      <c r="DD64" t="s">
        <v>3</v>
      </c>
      <c r="DE64" t="s">
        <v>3</v>
      </c>
      <c r="DF64">
        <f>ROUND(ROUND(AE64,2)*CX64,2)</f>
        <v>3844.76</v>
      </c>
      <c r="DG64">
        <f>ROUND(ROUND(AF64,2)*CX64,2)</f>
        <v>0</v>
      </c>
      <c r="DH64">
        <f t="shared" si="24"/>
        <v>0</v>
      </c>
      <c r="DI64">
        <f>ROUND(ROUND(AH64,2)*CX64,2)</f>
        <v>0</v>
      </c>
      <c r="DJ64">
        <f>DF64</f>
        <v>3844.76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ROW(Source!A172)</f>
        <v>172</v>
      </c>
      <c r="B65">
        <v>437648463</v>
      </c>
      <c r="C65">
        <v>437648837</v>
      </c>
      <c r="D65">
        <v>102333554</v>
      </c>
      <c r="E65">
        <v>1</v>
      </c>
      <c r="F65">
        <v>1</v>
      </c>
      <c r="G65">
        <v>1</v>
      </c>
      <c r="H65">
        <v>1</v>
      </c>
      <c r="I65" t="s">
        <v>307</v>
      </c>
      <c r="J65" t="s">
        <v>3</v>
      </c>
      <c r="K65" t="s">
        <v>308</v>
      </c>
      <c r="L65">
        <v>1369</v>
      </c>
      <c r="N65">
        <v>1013</v>
      </c>
      <c r="O65" t="s">
        <v>290</v>
      </c>
      <c r="P65" t="s">
        <v>290</v>
      </c>
      <c r="Q65">
        <v>1</v>
      </c>
      <c r="W65">
        <v>0</v>
      </c>
      <c r="X65">
        <v>1787332846</v>
      </c>
      <c r="Y65">
        <f t="shared" ref="Y65:Y76" si="34">AT65</f>
        <v>25</v>
      </c>
      <c r="AA65">
        <v>0</v>
      </c>
      <c r="AB65">
        <v>0</v>
      </c>
      <c r="AC65">
        <v>0</v>
      </c>
      <c r="AD65">
        <v>137.30000000000001</v>
      </c>
      <c r="AE65">
        <v>0</v>
      </c>
      <c r="AF65">
        <v>0</v>
      </c>
      <c r="AG65">
        <v>0</v>
      </c>
      <c r="AH65">
        <v>137.30000000000001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25</v>
      </c>
      <c r="AU65" t="s">
        <v>3</v>
      </c>
      <c r="AV65">
        <v>1</v>
      </c>
      <c r="AW65">
        <v>2</v>
      </c>
      <c r="AX65">
        <v>437648840</v>
      </c>
      <c r="AY65">
        <v>1</v>
      </c>
      <c r="AZ65">
        <v>0</v>
      </c>
      <c r="BA65">
        <v>39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ROUND(AT65*Source!I172*AH65*AL65,2)</f>
        <v>54920</v>
      </c>
      <c r="CV65">
        <f>ROUND(Y65*Source!I172,9)</f>
        <v>400</v>
      </c>
      <c r="CW65">
        <v>0</v>
      </c>
      <c r="CX65">
        <f>ROUND(Y65*Source!I172,9)</f>
        <v>400</v>
      </c>
      <c r="CY65">
        <f>AD65</f>
        <v>137.30000000000001</v>
      </c>
      <c r="CZ65">
        <f>AH65</f>
        <v>137.30000000000001</v>
      </c>
      <c r="DA65">
        <f>AL65</f>
        <v>1</v>
      </c>
      <c r="DB65">
        <f>ROUND((ROUND(AT65*CZ65,2)*0.4191),6)</f>
        <v>1438.5607500000001</v>
      </c>
      <c r="DC65">
        <f t="shared" ref="DC65:DC76" si="35">ROUND(ROUND(AT65*AG65,2),6)</f>
        <v>0</v>
      </c>
      <c r="DD65" t="s">
        <v>155</v>
      </c>
      <c r="DE65" t="s">
        <v>3</v>
      </c>
      <c r="DF65">
        <f>ROUND((ROUND(AE65,2)*0.4191)*CX65,2)</f>
        <v>0</v>
      </c>
      <c r="DG65">
        <f>ROUND((ROUND(AF65,2)*0.4191)*CX65,2)</f>
        <v>0</v>
      </c>
      <c r="DH65">
        <f t="shared" ref="DH65:DH76" si="36">ROUND(ROUND(AG65,2)*CX65,2)</f>
        <v>0</v>
      </c>
      <c r="DI65">
        <f>ROUND((ROUND(AH65,2)*0.4191)*CX65,2)</f>
        <v>23016.97</v>
      </c>
      <c r="DJ65">
        <f>DI65</f>
        <v>23016.97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ROW(Source!A172)</f>
        <v>172</v>
      </c>
      <c r="B66">
        <v>437648463</v>
      </c>
      <c r="C66">
        <v>437648837</v>
      </c>
      <c r="D66">
        <v>0</v>
      </c>
      <c r="E66">
        <v>0</v>
      </c>
      <c r="F66">
        <v>1</v>
      </c>
      <c r="G66">
        <v>1</v>
      </c>
      <c r="H66">
        <v>3</v>
      </c>
      <c r="I66" t="s">
        <v>86</v>
      </c>
      <c r="J66" t="s">
        <v>3</v>
      </c>
      <c r="K66" t="s">
        <v>159</v>
      </c>
      <c r="L66">
        <v>1346</v>
      </c>
      <c r="N66">
        <v>1009</v>
      </c>
      <c r="O66" t="s">
        <v>99</v>
      </c>
      <c r="P66" t="s">
        <v>99</v>
      </c>
      <c r="Q66">
        <v>1</v>
      </c>
      <c r="W66">
        <v>0</v>
      </c>
      <c r="X66">
        <v>-904789941</v>
      </c>
      <c r="Y66">
        <f t="shared" si="34"/>
        <v>1.55</v>
      </c>
      <c r="AA66">
        <v>1373.13</v>
      </c>
      <c r="AB66">
        <v>0</v>
      </c>
      <c r="AC66">
        <v>0</v>
      </c>
      <c r="AD66">
        <v>0</v>
      </c>
      <c r="AE66">
        <v>1373.13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3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1.55</v>
      </c>
      <c r="AU66" t="s">
        <v>3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ROUND(Y66*Source!I172,9)</f>
        <v>24.8</v>
      </c>
      <c r="CY66">
        <f>AA66</f>
        <v>1373.13</v>
      </c>
      <c r="CZ66">
        <f>AE66</f>
        <v>1373.13</v>
      </c>
      <c r="DA66">
        <f>AI66</f>
        <v>1</v>
      </c>
      <c r="DB66">
        <f>ROUND(ROUND(AT66*CZ66,2),6)</f>
        <v>2128.35</v>
      </c>
      <c r="DC66">
        <f t="shared" si="35"/>
        <v>0</v>
      </c>
      <c r="DD66" t="s">
        <v>3</v>
      </c>
      <c r="DE66" t="s">
        <v>3</v>
      </c>
      <c r="DF66">
        <f>ROUND(ROUND(AE66,2)*CX66,2)</f>
        <v>34053.620000000003</v>
      </c>
      <c r="DG66">
        <f>ROUND(ROUND(AF66,2)*CX66,2)</f>
        <v>0</v>
      </c>
      <c r="DH66">
        <f t="shared" si="36"/>
        <v>0</v>
      </c>
      <c r="DI66">
        <f>ROUND(ROUND(AH66,2)*CX66,2)</f>
        <v>0</v>
      </c>
      <c r="DJ66">
        <f>DF66</f>
        <v>34053.620000000003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ROW(Source!A174)</f>
        <v>174</v>
      </c>
      <c r="B67">
        <v>437648463</v>
      </c>
      <c r="C67">
        <v>437648842</v>
      </c>
      <c r="D67">
        <v>102333554</v>
      </c>
      <c r="E67">
        <v>1</v>
      </c>
      <c r="F67">
        <v>1</v>
      </c>
      <c r="G67">
        <v>1</v>
      </c>
      <c r="H67">
        <v>1</v>
      </c>
      <c r="I67" t="s">
        <v>307</v>
      </c>
      <c r="J67" t="s">
        <v>3</v>
      </c>
      <c r="K67" t="s">
        <v>308</v>
      </c>
      <c r="L67">
        <v>1369</v>
      </c>
      <c r="N67">
        <v>1013</v>
      </c>
      <c r="O67" t="s">
        <v>290</v>
      </c>
      <c r="P67" t="s">
        <v>290</v>
      </c>
      <c r="Q67">
        <v>1</v>
      </c>
      <c r="W67">
        <v>0</v>
      </c>
      <c r="X67">
        <v>1787332846</v>
      </c>
      <c r="Y67">
        <f t="shared" si="34"/>
        <v>25</v>
      </c>
      <c r="AA67">
        <v>0</v>
      </c>
      <c r="AB67">
        <v>0</v>
      </c>
      <c r="AC67">
        <v>0</v>
      </c>
      <c r="AD67">
        <v>137.30000000000001</v>
      </c>
      <c r="AE67">
        <v>0</v>
      </c>
      <c r="AF67">
        <v>0</v>
      </c>
      <c r="AG67">
        <v>0</v>
      </c>
      <c r="AH67">
        <v>137.30000000000001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25</v>
      </c>
      <c r="AU67" t="s">
        <v>3</v>
      </c>
      <c r="AV67">
        <v>1</v>
      </c>
      <c r="AW67">
        <v>2</v>
      </c>
      <c r="AX67">
        <v>437648845</v>
      </c>
      <c r="AY67">
        <v>1</v>
      </c>
      <c r="AZ67">
        <v>0</v>
      </c>
      <c r="BA67">
        <v>40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ROUND(AT67*Source!I174*AH67*AL67,2)</f>
        <v>13730</v>
      </c>
      <c r="CV67">
        <f>ROUND(Y67*Source!I174,9)</f>
        <v>100</v>
      </c>
      <c r="CW67">
        <v>0</v>
      </c>
      <c r="CX67">
        <f>ROUND(Y67*Source!I174,9)</f>
        <v>100</v>
      </c>
      <c r="CY67">
        <f>AD67</f>
        <v>137.30000000000001</v>
      </c>
      <c r="CZ67">
        <f>AH67</f>
        <v>137.30000000000001</v>
      </c>
      <c r="DA67">
        <f>AL67</f>
        <v>1</v>
      </c>
      <c r="DB67">
        <f>ROUND((ROUND(AT67*CZ67,2)*0.4191),6)</f>
        <v>1438.5607500000001</v>
      </c>
      <c r="DC67">
        <f t="shared" si="35"/>
        <v>0</v>
      </c>
      <c r="DD67" t="s">
        <v>155</v>
      </c>
      <c r="DE67" t="s">
        <v>3</v>
      </c>
      <c r="DF67">
        <f>ROUND((ROUND(AE67,2)*0.4191)*CX67,2)</f>
        <v>0</v>
      </c>
      <c r="DG67">
        <f>ROUND((ROUND(AF67,2)*0.4191)*CX67,2)</f>
        <v>0</v>
      </c>
      <c r="DH67">
        <f t="shared" si="36"/>
        <v>0</v>
      </c>
      <c r="DI67">
        <f>ROUND((ROUND(AH67,2)*0.4191)*CX67,2)</f>
        <v>5754.24</v>
      </c>
      <c r="DJ67">
        <f>DI67</f>
        <v>5754.24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ROW(Source!A174)</f>
        <v>174</v>
      </c>
      <c r="B68">
        <v>437648463</v>
      </c>
      <c r="C68">
        <v>437648842</v>
      </c>
      <c r="D68">
        <v>0</v>
      </c>
      <c r="E68">
        <v>0</v>
      </c>
      <c r="F68">
        <v>1</v>
      </c>
      <c r="G68">
        <v>1</v>
      </c>
      <c r="H68">
        <v>3</v>
      </c>
      <c r="I68" t="s">
        <v>86</v>
      </c>
      <c r="J68" t="s">
        <v>3</v>
      </c>
      <c r="K68" t="s">
        <v>163</v>
      </c>
      <c r="L68">
        <v>1346</v>
      </c>
      <c r="N68">
        <v>1009</v>
      </c>
      <c r="O68" t="s">
        <v>99</v>
      </c>
      <c r="P68" t="s">
        <v>99</v>
      </c>
      <c r="Q68">
        <v>1</v>
      </c>
      <c r="W68">
        <v>0</v>
      </c>
      <c r="X68">
        <v>1741206054</v>
      </c>
      <c r="Y68">
        <f t="shared" si="34"/>
        <v>3.05</v>
      </c>
      <c r="AA68">
        <v>1907.73</v>
      </c>
      <c r="AB68">
        <v>0</v>
      </c>
      <c r="AC68">
        <v>0</v>
      </c>
      <c r="AD68">
        <v>0</v>
      </c>
      <c r="AE68">
        <v>1907.73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3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3.05</v>
      </c>
      <c r="AU68" t="s">
        <v>3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ROUND(Y68*Source!I174,9)</f>
        <v>12.2</v>
      </c>
      <c r="CY68">
        <f>AA68</f>
        <v>1907.73</v>
      </c>
      <c r="CZ68">
        <f>AE68</f>
        <v>1907.73</v>
      </c>
      <c r="DA68">
        <f>AI68</f>
        <v>1</v>
      </c>
      <c r="DB68">
        <f>ROUND(ROUND(AT68*CZ68,2),6)</f>
        <v>5818.58</v>
      </c>
      <c r="DC68">
        <f t="shared" si="35"/>
        <v>0</v>
      </c>
      <c r="DD68" t="s">
        <v>3</v>
      </c>
      <c r="DE68" t="s">
        <v>3</v>
      </c>
      <c r="DF68">
        <f>ROUND(ROUND(AE68,2)*CX68,2)</f>
        <v>23274.31</v>
      </c>
      <c r="DG68">
        <f>ROUND(ROUND(AF68,2)*CX68,2)</f>
        <v>0</v>
      </c>
      <c r="DH68">
        <f t="shared" si="36"/>
        <v>0</v>
      </c>
      <c r="DI68">
        <f>ROUND(ROUND(AH68,2)*CX68,2)</f>
        <v>0</v>
      </c>
      <c r="DJ68">
        <f>DF68</f>
        <v>23274.31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ROW(Source!A176)</f>
        <v>176</v>
      </c>
      <c r="B69">
        <v>437648463</v>
      </c>
      <c r="C69">
        <v>437648847</v>
      </c>
      <c r="D69">
        <v>102333554</v>
      </c>
      <c r="E69">
        <v>1</v>
      </c>
      <c r="F69">
        <v>1</v>
      </c>
      <c r="G69">
        <v>1</v>
      </c>
      <c r="H69">
        <v>1</v>
      </c>
      <c r="I69" t="s">
        <v>307</v>
      </c>
      <c r="J69" t="s">
        <v>3</v>
      </c>
      <c r="K69" t="s">
        <v>308</v>
      </c>
      <c r="L69">
        <v>1369</v>
      </c>
      <c r="N69">
        <v>1013</v>
      </c>
      <c r="O69" t="s">
        <v>290</v>
      </c>
      <c r="P69" t="s">
        <v>290</v>
      </c>
      <c r="Q69">
        <v>1</v>
      </c>
      <c r="W69">
        <v>0</v>
      </c>
      <c r="X69">
        <v>1787332846</v>
      </c>
      <c r="Y69">
        <f t="shared" si="34"/>
        <v>10</v>
      </c>
      <c r="AA69">
        <v>0</v>
      </c>
      <c r="AB69">
        <v>0</v>
      </c>
      <c r="AC69">
        <v>0</v>
      </c>
      <c r="AD69">
        <v>137.30000000000001</v>
      </c>
      <c r="AE69">
        <v>0</v>
      </c>
      <c r="AF69">
        <v>0</v>
      </c>
      <c r="AG69">
        <v>0</v>
      </c>
      <c r="AH69">
        <v>137.30000000000001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10</v>
      </c>
      <c r="AU69" t="s">
        <v>3</v>
      </c>
      <c r="AV69">
        <v>1</v>
      </c>
      <c r="AW69">
        <v>2</v>
      </c>
      <c r="AX69">
        <v>437648850</v>
      </c>
      <c r="AY69">
        <v>1</v>
      </c>
      <c r="AZ69">
        <v>0</v>
      </c>
      <c r="BA69">
        <v>41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ROUND(AT69*Source!I176*AH69*AL69,2)</f>
        <v>32952</v>
      </c>
      <c r="CV69">
        <f>ROUND(Y69*Source!I176,9)</f>
        <v>240</v>
      </c>
      <c r="CW69">
        <v>0</v>
      </c>
      <c r="CX69">
        <f>ROUND(Y69*Source!I176,9)</f>
        <v>240</v>
      </c>
      <c r="CY69">
        <f>AD69</f>
        <v>137.30000000000001</v>
      </c>
      <c r="CZ69">
        <f>AH69</f>
        <v>137.30000000000001</v>
      </c>
      <c r="DA69">
        <f>AL69</f>
        <v>1</v>
      </c>
      <c r="DB69">
        <f>ROUND((ROUND(AT69*CZ69,2)*0.8352),6)</f>
        <v>1146.7295999999999</v>
      </c>
      <c r="DC69">
        <f t="shared" si="35"/>
        <v>0</v>
      </c>
      <c r="DD69" t="s">
        <v>167</v>
      </c>
      <c r="DE69" t="s">
        <v>3</v>
      </c>
      <c r="DF69">
        <f>ROUND((ROUND(AE69,2)*0.8352)*CX69,2)</f>
        <v>0</v>
      </c>
      <c r="DG69">
        <f>ROUND((ROUND(AF69,2)*0.8352)*CX69,2)</f>
        <v>0</v>
      </c>
      <c r="DH69">
        <f t="shared" si="36"/>
        <v>0</v>
      </c>
      <c r="DI69">
        <f>ROUND((ROUND(AH69,2)*0.8352)*CX69,2)</f>
        <v>27521.51</v>
      </c>
      <c r="DJ69">
        <f>DI69</f>
        <v>27521.51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ROW(Source!A176)</f>
        <v>176</v>
      </c>
      <c r="B70">
        <v>437648463</v>
      </c>
      <c r="C70">
        <v>437648847</v>
      </c>
      <c r="D70">
        <v>0</v>
      </c>
      <c r="E70">
        <v>0</v>
      </c>
      <c r="F70">
        <v>1</v>
      </c>
      <c r="G70">
        <v>1</v>
      </c>
      <c r="H70">
        <v>3</v>
      </c>
      <c r="I70" t="s">
        <v>86</v>
      </c>
      <c r="J70" t="s">
        <v>3</v>
      </c>
      <c r="K70" t="s">
        <v>169</v>
      </c>
      <c r="L70">
        <v>1346</v>
      </c>
      <c r="N70">
        <v>1009</v>
      </c>
      <c r="O70" t="s">
        <v>99</v>
      </c>
      <c r="P70" t="s">
        <v>99</v>
      </c>
      <c r="Q70">
        <v>1</v>
      </c>
      <c r="W70">
        <v>0</v>
      </c>
      <c r="X70">
        <v>-1021714506</v>
      </c>
      <c r="Y70">
        <f t="shared" si="34"/>
        <v>0.32</v>
      </c>
      <c r="AA70">
        <v>1455.39</v>
      </c>
      <c r="AB70">
        <v>0</v>
      </c>
      <c r="AC70">
        <v>0</v>
      </c>
      <c r="AD70">
        <v>0</v>
      </c>
      <c r="AE70">
        <v>1455.39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3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0.32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ROUND(Y70*Source!I176,9)</f>
        <v>7.68</v>
      </c>
      <c r="CY70">
        <f>AA70</f>
        <v>1455.39</v>
      </c>
      <c r="CZ70">
        <f>AE70</f>
        <v>1455.39</v>
      </c>
      <c r="DA70">
        <f>AI70</f>
        <v>1</v>
      </c>
      <c r="DB70">
        <f t="shared" ref="DB70:DB76" si="37">ROUND(ROUND(AT70*CZ70,2),6)</f>
        <v>465.72</v>
      </c>
      <c r="DC70">
        <f t="shared" si="35"/>
        <v>0</v>
      </c>
      <c r="DD70" t="s">
        <v>3</v>
      </c>
      <c r="DE70" t="s">
        <v>3</v>
      </c>
      <c r="DF70">
        <f t="shared" ref="DF70:DF76" si="38">ROUND(ROUND(AE70,2)*CX70,2)</f>
        <v>11177.4</v>
      </c>
      <c r="DG70">
        <f t="shared" ref="DG70:DG76" si="39">ROUND(ROUND(AF70,2)*CX70,2)</f>
        <v>0</v>
      </c>
      <c r="DH70">
        <f t="shared" si="36"/>
        <v>0</v>
      </c>
      <c r="DI70">
        <f t="shared" ref="DI70:DI76" si="40">ROUND(ROUND(AH70,2)*CX70,2)</f>
        <v>0</v>
      </c>
      <c r="DJ70">
        <f>DF70</f>
        <v>11177.4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ROW(Source!A217)</f>
        <v>217</v>
      </c>
      <c r="B71">
        <v>437648463</v>
      </c>
      <c r="C71">
        <v>437648852</v>
      </c>
      <c r="D71">
        <v>412708891</v>
      </c>
      <c r="E71">
        <v>1</v>
      </c>
      <c r="F71">
        <v>1</v>
      </c>
      <c r="G71">
        <v>1</v>
      </c>
      <c r="H71">
        <v>1</v>
      </c>
      <c r="I71" t="s">
        <v>309</v>
      </c>
      <c r="J71" t="s">
        <v>3</v>
      </c>
      <c r="K71" t="s">
        <v>310</v>
      </c>
      <c r="L71">
        <v>1369</v>
      </c>
      <c r="N71">
        <v>1013</v>
      </c>
      <c r="O71" t="s">
        <v>290</v>
      </c>
      <c r="P71" t="s">
        <v>290</v>
      </c>
      <c r="Q71">
        <v>1</v>
      </c>
      <c r="W71">
        <v>0</v>
      </c>
      <c r="X71">
        <v>-393611327</v>
      </c>
      <c r="Y71">
        <f t="shared" si="34"/>
        <v>2.5</v>
      </c>
      <c r="AA71">
        <v>0</v>
      </c>
      <c r="AB71">
        <v>0</v>
      </c>
      <c r="AC71">
        <v>0</v>
      </c>
      <c r="AD71">
        <v>320.10000000000002</v>
      </c>
      <c r="AE71">
        <v>0</v>
      </c>
      <c r="AF71">
        <v>0</v>
      </c>
      <c r="AG71">
        <v>0</v>
      </c>
      <c r="AH71">
        <v>320.10000000000002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2.5</v>
      </c>
      <c r="AU71" t="s">
        <v>3</v>
      </c>
      <c r="AV71">
        <v>1</v>
      </c>
      <c r="AW71">
        <v>2</v>
      </c>
      <c r="AX71">
        <v>437648855</v>
      </c>
      <c r="AY71">
        <v>1</v>
      </c>
      <c r="AZ71">
        <v>0</v>
      </c>
      <c r="BA71">
        <v>42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ROUND(AT71*Source!I217*AH71*AL71,2)</f>
        <v>20806.5</v>
      </c>
      <c r="CV71">
        <f>ROUND(Y71*Source!I217,9)</f>
        <v>65</v>
      </c>
      <c r="CW71">
        <v>0</v>
      </c>
      <c r="CX71">
        <f>ROUND(Y71*Source!I217,9)</f>
        <v>65</v>
      </c>
      <c r="CY71">
        <f t="shared" ref="CY71:CY76" si="41">AD71</f>
        <v>320.10000000000002</v>
      </c>
      <c r="CZ71">
        <f t="shared" ref="CZ71:CZ76" si="42">AH71</f>
        <v>320.10000000000002</v>
      </c>
      <c r="DA71">
        <f t="shared" ref="DA71:DA76" si="43">AL71</f>
        <v>1</v>
      </c>
      <c r="DB71">
        <f t="shared" si="37"/>
        <v>800.25</v>
      </c>
      <c r="DC71">
        <f t="shared" si="35"/>
        <v>0</v>
      </c>
      <c r="DD71" t="s">
        <v>3</v>
      </c>
      <c r="DE71" t="s">
        <v>3</v>
      </c>
      <c r="DF71">
        <f t="shared" si="38"/>
        <v>0</v>
      </c>
      <c r="DG71">
        <f t="shared" si="39"/>
        <v>0</v>
      </c>
      <c r="DH71">
        <f t="shared" si="36"/>
        <v>0</v>
      </c>
      <c r="DI71">
        <f t="shared" si="40"/>
        <v>20806.5</v>
      </c>
      <c r="DJ71">
        <f t="shared" ref="DJ71:DJ76" si="44">DI71</f>
        <v>20806.5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ROW(Source!A217)</f>
        <v>217</v>
      </c>
      <c r="B72">
        <v>437648463</v>
      </c>
      <c r="C72">
        <v>437648852</v>
      </c>
      <c r="D72">
        <v>412709297</v>
      </c>
      <c r="E72">
        <v>1</v>
      </c>
      <c r="F72">
        <v>1</v>
      </c>
      <c r="G72">
        <v>1</v>
      </c>
      <c r="H72">
        <v>1</v>
      </c>
      <c r="I72" t="s">
        <v>311</v>
      </c>
      <c r="J72" t="s">
        <v>3</v>
      </c>
      <c r="K72" t="s">
        <v>312</v>
      </c>
      <c r="L72">
        <v>1369</v>
      </c>
      <c r="N72">
        <v>1013</v>
      </c>
      <c r="O72" t="s">
        <v>290</v>
      </c>
      <c r="P72" t="s">
        <v>290</v>
      </c>
      <c r="Q72">
        <v>1</v>
      </c>
      <c r="W72">
        <v>0</v>
      </c>
      <c r="X72">
        <v>-667228710</v>
      </c>
      <c r="Y72">
        <f t="shared" si="34"/>
        <v>2.5</v>
      </c>
      <c r="AA72">
        <v>0</v>
      </c>
      <c r="AB72">
        <v>0</v>
      </c>
      <c r="AC72">
        <v>0</v>
      </c>
      <c r="AD72">
        <v>221.5</v>
      </c>
      <c r="AE72">
        <v>0</v>
      </c>
      <c r="AF72">
        <v>0</v>
      </c>
      <c r="AG72">
        <v>0</v>
      </c>
      <c r="AH72">
        <v>221.5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2.5</v>
      </c>
      <c r="AU72" t="s">
        <v>3</v>
      </c>
      <c r="AV72">
        <v>1</v>
      </c>
      <c r="AW72">
        <v>2</v>
      </c>
      <c r="AX72">
        <v>437648856</v>
      </c>
      <c r="AY72">
        <v>1</v>
      </c>
      <c r="AZ72">
        <v>0</v>
      </c>
      <c r="BA72">
        <v>43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ROUND(AT72*Source!I217*AH72*AL72,2)</f>
        <v>14397.5</v>
      </c>
      <c r="CV72">
        <f>ROUND(Y72*Source!I217,9)</f>
        <v>65</v>
      </c>
      <c r="CW72">
        <v>0</v>
      </c>
      <c r="CX72">
        <f>ROUND(Y72*Source!I217,9)</f>
        <v>65</v>
      </c>
      <c r="CY72">
        <f t="shared" si="41"/>
        <v>221.5</v>
      </c>
      <c r="CZ72">
        <f t="shared" si="42"/>
        <v>221.5</v>
      </c>
      <c r="DA72">
        <f t="shared" si="43"/>
        <v>1</v>
      </c>
      <c r="DB72">
        <f t="shared" si="37"/>
        <v>553.75</v>
      </c>
      <c r="DC72">
        <f t="shared" si="35"/>
        <v>0</v>
      </c>
      <c r="DD72" t="s">
        <v>3</v>
      </c>
      <c r="DE72" t="s">
        <v>3</v>
      </c>
      <c r="DF72">
        <f t="shared" si="38"/>
        <v>0</v>
      </c>
      <c r="DG72">
        <f t="shared" si="39"/>
        <v>0</v>
      </c>
      <c r="DH72">
        <f t="shared" si="36"/>
        <v>0</v>
      </c>
      <c r="DI72">
        <f t="shared" si="40"/>
        <v>14397.5</v>
      </c>
      <c r="DJ72">
        <f t="shared" si="44"/>
        <v>14397.5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ROW(Source!A218)</f>
        <v>218</v>
      </c>
      <c r="B73">
        <v>437648463</v>
      </c>
      <c r="C73">
        <v>437648857</v>
      </c>
      <c r="D73">
        <v>412708891</v>
      </c>
      <c r="E73">
        <v>1</v>
      </c>
      <c r="F73">
        <v>1</v>
      </c>
      <c r="G73">
        <v>1</v>
      </c>
      <c r="H73">
        <v>1</v>
      </c>
      <c r="I73" t="s">
        <v>309</v>
      </c>
      <c r="J73" t="s">
        <v>3</v>
      </c>
      <c r="K73" t="s">
        <v>310</v>
      </c>
      <c r="L73">
        <v>1369</v>
      </c>
      <c r="N73">
        <v>1013</v>
      </c>
      <c r="O73" t="s">
        <v>290</v>
      </c>
      <c r="P73" t="s">
        <v>290</v>
      </c>
      <c r="Q73">
        <v>1</v>
      </c>
      <c r="W73">
        <v>0</v>
      </c>
      <c r="X73">
        <v>-393611327</v>
      </c>
      <c r="Y73">
        <f t="shared" si="34"/>
        <v>4</v>
      </c>
      <c r="AA73">
        <v>0</v>
      </c>
      <c r="AB73">
        <v>0</v>
      </c>
      <c r="AC73">
        <v>0</v>
      </c>
      <c r="AD73">
        <v>320.10000000000002</v>
      </c>
      <c r="AE73">
        <v>0</v>
      </c>
      <c r="AF73">
        <v>0</v>
      </c>
      <c r="AG73">
        <v>0</v>
      </c>
      <c r="AH73">
        <v>320.10000000000002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4</v>
      </c>
      <c r="AU73" t="s">
        <v>3</v>
      </c>
      <c r="AV73">
        <v>1</v>
      </c>
      <c r="AW73">
        <v>2</v>
      </c>
      <c r="AX73">
        <v>437648859</v>
      </c>
      <c r="AY73">
        <v>1</v>
      </c>
      <c r="AZ73">
        <v>0</v>
      </c>
      <c r="BA73">
        <v>44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ROUND(AT73*Source!I218*AH73*AL73,2)</f>
        <v>33290.400000000001</v>
      </c>
      <c r="CV73">
        <f>ROUND(Y73*Source!I218,9)</f>
        <v>104</v>
      </c>
      <c r="CW73">
        <v>0</v>
      </c>
      <c r="CX73">
        <f>ROUND(Y73*Source!I218,9)</f>
        <v>104</v>
      </c>
      <c r="CY73">
        <f t="shared" si="41"/>
        <v>320.10000000000002</v>
      </c>
      <c r="CZ73">
        <f t="shared" si="42"/>
        <v>320.10000000000002</v>
      </c>
      <c r="DA73">
        <f t="shared" si="43"/>
        <v>1</v>
      </c>
      <c r="DB73">
        <f t="shared" si="37"/>
        <v>1280.4000000000001</v>
      </c>
      <c r="DC73">
        <f t="shared" si="35"/>
        <v>0</v>
      </c>
      <c r="DD73" t="s">
        <v>3</v>
      </c>
      <c r="DE73" t="s">
        <v>3</v>
      </c>
      <c r="DF73">
        <f t="shared" si="38"/>
        <v>0</v>
      </c>
      <c r="DG73">
        <f t="shared" si="39"/>
        <v>0</v>
      </c>
      <c r="DH73">
        <f t="shared" si="36"/>
        <v>0</v>
      </c>
      <c r="DI73">
        <f t="shared" si="40"/>
        <v>33290.400000000001</v>
      </c>
      <c r="DJ73">
        <f t="shared" si="44"/>
        <v>33290.400000000001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ROW(Source!A219)</f>
        <v>219</v>
      </c>
      <c r="B74">
        <v>437648463</v>
      </c>
      <c r="C74">
        <v>437648860</v>
      </c>
      <c r="D74">
        <v>412708891</v>
      </c>
      <c r="E74">
        <v>1</v>
      </c>
      <c r="F74">
        <v>1</v>
      </c>
      <c r="G74">
        <v>1</v>
      </c>
      <c r="H74">
        <v>1</v>
      </c>
      <c r="I74" t="s">
        <v>309</v>
      </c>
      <c r="J74" t="s">
        <v>3</v>
      </c>
      <c r="K74" t="s">
        <v>310</v>
      </c>
      <c r="L74">
        <v>1369</v>
      </c>
      <c r="N74">
        <v>1013</v>
      </c>
      <c r="O74" t="s">
        <v>290</v>
      </c>
      <c r="P74" t="s">
        <v>290</v>
      </c>
      <c r="Q74">
        <v>1</v>
      </c>
      <c r="W74">
        <v>0</v>
      </c>
      <c r="X74">
        <v>-393611327</v>
      </c>
      <c r="Y74">
        <f t="shared" si="34"/>
        <v>0.7</v>
      </c>
      <c r="AA74">
        <v>0</v>
      </c>
      <c r="AB74">
        <v>0</v>
      </c>
      <c r="AC74">
        <v>0</v>
      </c>
      <c r="AD74">
        <v>320.10000000000002</v>
      </c>
      <c r="AE74">
        <v>0</v>
      </c>
      <c r="AF74">
        <v>0</v>
      </c>
      <c r="AG74">
        <v>0</v>
      </c>
      <c r="AH74">
        <v>320.10000000000002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0.7</v>
      </c>
      <c r="AU74" t="s">
        <v>3</v>
      </c>
      <c r="AV74">
        <v>1</v>
      </c>
      <c r="AW74">
        <v>2</v>
      </c>
      <c r="AX74">
        <v>437648862</v>
      </c>
      <c r="AY74">
        <v>1</v>
      </c>
      <c r="AZ74">
        <v>0</v>
      </c>
      <c r="BA74">
        <v>45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ROUND(AT74*Source!I219*AH74*AL74,2)</f>
        <v>5825.82</v>
      </c>
      <c r="CV74">
        <f>ROUND(Y74*Source!I219,9)</f>
        <v>18.2</v>
      </c>
      <c r="CW74">
        <v>0</v>
      </c>
      <c r="CX74">
        <f>ROUND(Y74*Source!I219,9)</f>
        <v>18.2</v>
      </c>
      <c r="CY74">
        <f t="shared" si="41"/>
        <v>320.10000000000002</v>
      </c>
      <c r="CZ74">
        <f t="shared" si="42"/>
        <v>320.10000000000002</v>
      </c>
      <c r="DA74">
        <f t="shared" si="43"/>
        <v>1</v>
      </c>
      <c r="DB74">
        <f t="shared" si="37"/>
        <v>224.07</v>
      </c>
      <c r="DC74">
        <f t="shared" si="35"/>
        <v>0</v>
      </c>
      <c r="DD74" t="s">
        <v>3</v>
      </c>
      <c r="DE74" t="s">
        <v>3</v>
      </c>
      <c r="DF74">
        <f t="shared" si="38"/>
        <v>0</v>
      </c>
      <c r="DG74">
        <f t="shared" si="39"/>
        <v>0</v>
      </c>
      <c r="DH74">
        <f t="shared" si="36"/>
        <v>0</v>
      </c>
      <c r="DI74">
        <f t="shared" si="40"/>
        <v>5825.82</v>
      </c>
      <c r="DJ74">
        <f t="shared" si="44"/>
        <v>5825.82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ROW(Source!A220)</f>
        <v>220</v>
      </c>
      <c r="B75">
        <v>437648463</v>
      </c>
      <c r="C75">
        <v>437648863</v>
      </c>
      <c r="D75">
        <v>412708891</v>
      </c>
      <c r="E75">
        <v>1</v>
      </c>
      <c r="F75">
        <v>1</v>
      </c>
      <c r="G75">
        <v>1</v>
      </c>
      <c r="H75">
        <v>1</v>
      </c>
      <c r="I75" t="s">
        <v>309</v>
      </c>
      <c r="J75" t="s">
        <v>3</v>
      </c>
      <c r="K75" t="s">
        <v>310</v>
      </c>
      <c r="L75">
        <v>1369</v>
      </c>
      <c r="N75">
        <v>1013</v>
      </c>
      <c r="O75" t="s">
        <v>290</v>
      </c>
      <c r="P75" t="s">
        <v>290</v>
      </c>
      <c r="Q75">
        <v>1</v>
      </c>
      <c r="W75">
        <v>0</v>
      </c>
      <c r="X75">
        <v>-393611327</v>
      </c>
      <c r="Y75">
        <f t="shared" si="34"/>
        <v>0.35</v>
      </c>
      <c r="AA75">
        <v>0</v>
      </c>
      <c r="AB75">
        <v>0</v>
      </c>
      <c r="AC75">
        <v>0</v>
      </c>
      <c r="AD75">
        <v>320.10000000000002</v>
      </c>
      <c r="AE75">
        <v>0</v>
      </c>
      <c r="AF75">
        <v>0</v>
      </c>
      <c r="AG75">
        <v>0</v>
      </c>
      <c r="AH75">
        <v>320.10000000000002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0.35</v>
      </c>
      <c r="AU75" t="s">
        <v>3</v>
      </c>
      <c r="AV75">
        <v>1</v>
      </c>
      <c r="AW75">
        <v>2</v>
      </c>
      <c r="AX75">
        <v>437648865</v>
      </c>
      <c r="AY75">
        <v>1</v>
      </c>
      <c r="AZ75">
        <v>0</v>
      </c>
      <c r="BA75">
        <v>46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ROUND(AT75*Source!I220*AH75*AL75,2)</f>
        <v>2688.84</v>
      </c>
      <c r="CV75">
        <f>ROUND(Y75*Source!I220,9)</f>
        <v>8.4</v>
      </c>
      <c r="CW75">
        <v>0</v>
      </c>
      <c r="CX75">
        <f>ROUND(Y75*Source!I220,9)</f>
        <v>8.4</v>
      </c>
      <c r="CY75">
        <f t="shared" si="41"/>
        <v>320.10000000000002</v>
      </c>
      <c r="CZ75">
        <f t="shared" si="42"/>
        <v>320.10000000000002</v>
      </c>
      <c r="DA75">
        <f t="shared" si="43"/>
        <v>1</v>
      </c>
      <c r="DB75">
        <f t="shared" si="37"/>
        <v>112.04</v>
      </c>
      <c r="DC75">
        <f t="shared" si="35"/>
        <v>0</v>
      </c>
      <c r="DD75" t="s">
        <v>3</v>
      </c>
      <c r="DE75" t="s">
        <v>3</v>
      </c>
      <c r="DF75">
        <f t="shared" si="38"/>
        <v>0</v>
      </c>
      <c r="DG75">
        <f t="shared" si="39"/>
        <v>0</v>
      </c>
      <c r="DH75">
        <f t="shared" si="36"/>
        <v>0</v>
      </c>
      <c r="DI75">
        <f t="shared" si="40"/>
        <v>2688.84</v>
      </c>
      <c r="DJ75">
        <f t="shared" si="44"/>
        <v>2688.84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ROW(Source!A221)</f>
        <v>221</v>
      </c>
      <c r="B76">
        <v>437648463</v>
      </c>
      <c r="C76">
        <v>437648866</v>
      </c>
      <c r="D76">
        <v>412708891</v>
      </c>
      <c r="E76">
        <v>1</v>
      </c>
      <c r="F76">
        <v>1</v>
      </c>
      <c r="G76">
        <v>1</v>
      </c>
      <c r="H76">
        <v>1</v>
      </c>
      <c r="I76" t="s">
        <v>309</v>
      </c>
      <c r="J76" t="s">
        <v>3</v>
      </c>
      <c r="K76" t="s">
        <v>310</v>
      </c>
      <c r="L76">
        <v>1369</v>
      </c>
      <c r="N76">
        <v>1013</v>
      </c>
      <c r="O76" t="s">
        <v>290</v>
      </c>
      <c r="P76" t="s">
        <v>290</v>
      </c>
      <c r="Q76">
        <v>1</v>
      </c>
      <c r="W76">
        <v>0</v>
      </c>
      <c r="X76">
        <v>-393611327</v>
      </c>
      <c r="Y76">
        <f t="shared" si="34"/>
        <v>3</v>
      </c>
      <c r="AA76">
        <v>0</v>
      </c>
      <c r="AB76">
        <v>0</v>
      </c>
      <c r="AC76">
        <v>0</v>
      </c>
      <c r="AD76">
        <v>320.10000000000002</v>
      </c>
      <c r="AE76">
        <v>0</v>
      </c>
      <c r="AF76">
        <v>0</v>
      </c>
      <c r="AG76">
        <v>0</v>
      </c>
      <c r="AH76">
        <v>320.10000000000002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3</v>
      </c>
      <c r="AU76" t="s">
        <v>3</v>
      </c>
      <c r="AV76">
        <v>1</v>
      </c>
      <c r="AW76">
        <v>2</v>
      </c>
      <c r="AX76">
        <v>437648868</v>
      </c>
      <c r="AY76">
        <v>1</v>
      </c>
      <c r="AZ76">
        <v>0</v>
      </c>
      <c r="BA76">
        <v>47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ROUND(AT76*Source!I221*AH76*AL76,2)</f>
        <v>24967.8</v>
      </c>
      <c r="CV76">
        <f>ROUND(Y76*Source!I221,9)</f>
        <v>78</v>
      </c>
      <c r="CW76">
        <v>0</v>
      </c>
      <c r="CX76">
        <f>ROUND(Y76*Source!I221,9)</f>
        <v>78</v>
      </c>
      <c r="CY76">
        <f t="shared" si="41"/>
        <v>320.10000000000002</v>
      </c>
      <c r="CZ76">
        <f t="shared" si="42"/>
        <v>320.10000000000002</v>
      </c>
      <c r="DA76">
        <f t="shared" si="43"/>
        <v>1</v>
      </c>
      <c r="DB76">
        <f t="shared" si="37"/>
        <v>960.3</v>
      </c>
      <c r="DC76">
        <f t="shared" si="35"/>
        <v>0</v>
      </c>
      <c r="DD76" t="s">
        <v>3</v>
      </c>
      <c r="DE76" t="s">
        <v>3</v>
      </c>
      <c r="DF76">
        <f t="shared" si="38"/>
        <v>0</v>
      </c>
      <c r="DG76">
        <f t="shared" si="39"/>
        <v>0</v>
      </c>
      <c r="DH76">
        <f t="shared" si="36"/>
        <v>0</v>
      </c>
      <c r="DI76">
        <f t="shared" si="40"/>
        <v>24967.8</v>
      </c>
      <c r="DJ76">
        <f t="shared" si="44"/>
        <v>24967.8</v>
      </c>
      <c r="DK76">
        <v>0</v>
      </c>
      <c r="DL76" t="s">
        <v>3</v>
      </c>
      <c r="DM76">
        <v>0</v>
      </c>
      <c r="DN76" t="s">
        <v>3</v>
      </c>
      <c r="DO7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437648825</v>
      </c>
      <c r="C1">
        <v>437648817</v>
      </c>
      <c r="D1">
        <v>412708904</v>
      </c>
      <c r="E1">
        <v>1</v>
      </c>
      <c r="F1">
        <v>1</v>
      </c>
      <c r="G1">
        <v>1</v>
      </c>
      <c r="H1">
        <v>1</v>
      </c>
      <c r="I1" t="s">
        <v>288</v>
      </c>
      <c r="J1" t="s">
        <v>3</v>
      </c>
      <c r="K1" t="s">
        <v>289</v>
      </c>
      <c r="L1">
        <v>1369</v>
      </c>
      <c r="N1">
        <v>1013</v>
      </c>
      <c r="O1" t="s">
        <v>290</v>
      </c>
      <c r="P1" t="s">
        <v>290</v>
      </c>
      <c r="Q1">
        <v>1</v>
      </c>
      <c r="X1">
        <v>0.5</v>
      </c>
      <c r="Y1">
        <v>0</v>
      </c>
      <c r="Z1">
        <v>0</v>
      </c>
      <c r="AA1">
        <v>0</v>
      </c>
      <c r="AB1">
        <v>154</v>
      </c>
      <c r="AC1">
        <v>0</v>
      </c>
      <c r="AD1">
        <v>1</v>
      </c>
      <c r="AE1">
        <v>1</v>
      </c>
      <c r="AF1" t="s">
        <v>3</v>
      </c>
      <c r="AG1">
        <v>0.5</v>
      </c>
      <c r="AH1">
        <v>2</v>
      </c>
      <c r="AI1">
        <v>437648818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437648826</v>
      </c>
      <c r="C2">
        <v>437648817</v>
      </c>
      <c r="D2">
        <v>412708965</v>
      </c>
      <c r="E2">
        <v>1</v>
      </c>
      <c r="F2">
        <v>1</v>
      </c>
      <c r="G2">
        <v>1</v>
      </c>
      <c r="H2">
        <v>1</v>
      </c>
      <c r="I2" t="s">
        <v>291</v>
      </c>
      <c r="J2" t="s">
        <v>3</v>
      </c>
      <c r="K2" t="s">
        <v>292</v>
      </c>
      <c r="L2">
        <v>1369</v>
      </c>
      <c r="N2">
        <v>1013</v>
      </c>
      <c r="O2" t="s">
        <v>290</v>
      </c>
      <c r="P2" t="s">
        <v>290</v>
      </c>
      <c r="Q2">
        <v>1</v>
      </c>
      <c r="X2">
        <v>0.5</v>
      </c>
      <c r="Y2">
        <v>0</v>
      </c>
      <c r="Z2">
        <v>0</v>
      </c>
      <c r="AA2">
        <v>0</v>
      </c>
      <c r="AB2">
        <v>173.4</v>
      </c>
      <c r="AC2">
        <v>0</v>
      </c>
      <c r="AD2">
        <v>1</v>
      </c>
      <c r="AE2">
        <v>1</v>
      </c>
      <c r="AF2" t="s">
        <v>3</v>
      </c>
      <c r="AG2">
        <v>0.5</v>
      </c>
      <c r="AH2">
        <v>2</v>
      </c>
      <c r="AI2">
        <v>437648819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437648827</v>
      </c>
      <c r="C3">
        <v>437648817</v>
      </c>
      <c r="D3">
        <v>412709149</v>
      </c>
      <c r="E3">
        <v>1</v>
      </c>
      <c r="F3">
        <v>1</v>
      </c>
      <c r="G3">
        <v>1</v>
      </c>
      <c r="H3">
        <v>1</v>
      </c>
      <c r="I3" t="s">
        <v>293</v>
      </c>
      <c r="J3" t="s">
        <v>3</v>
      </c>
      <c r="K3" t="s">
        <v>294</v>
      </c>
      <c r="L3">
        <v>1369</v>
      </c>
      <c r="N3">
        <v>1013</v>
      </c>
      <c r="O3" t="s">
        <v>290</v>
      </c>
      <c r="P3" t="s">
        <v>290</v>
      </c>
      <c r="Q3">
        <v>1</v>
      </c>
      <c r="X3">
        <v>0.5</v>
      </c>
      <c r="Y3">
        <v>0</v>
      </c>
      <c r="Z3">
        <v>0</v>
      </c>
      <c r="AA3">
        <v>0</v>
      </c>
      <c r="AB3">
        <v>196.3</v>
      </c>
      <c r="AC3">
        <v>0</v>
      </c>
      <c r="AD3">
        <v>1</v>
      </c>
      <c r="AE3">
        <v>1</v>
      </c>
      <c r="AF3" t="s">
        <v>3</v>
      </c>
      <c r="AG3">
        <v>0.5</v>
      </c>
      <c r="AH3">
        <v>2</v>
      </c>
      <c r="AI3">
        <v>437648820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437648828</v>
      </c>
      <c r="C4">
        <v>437648817</v>
      </c>
      <c r="D4">
        <v>412709435</v>
      </c>
      <c r="E4">
        <v>1</v>
      </c>
      <c r="F4">
        <v>1</v>
      </c>
      <c r="G4">
        <v>1</v>
      </c>
      <c r="H4">
        <v>3</v>
      </c>
      <c r="I4" t="s">
        <v>295</v>
      </c>
      <c r="J4" t="s">
        <v>296</v>
      </c>
      <c r="K4" t="s">
        <v>297</v>
      </c>
      <c r="L4">
        <v>1346</v>
      </c>
      <c r="N4">
        <v>1009</v>
      </c>
      <c r="O4" t="s">
        <v>99</v>
      </c>
      <c r="P4" t="s">
        <v>99</v>
      </c>
      <c r="Q4">
        <v>1</v>
      </c>
      <c r="X4">
        <v>0.25</v>
      </c>
      <c r="Y4">
        <v>788.8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0.25</v>
      </c>
      <c r="AH4">
        <v>2</v>
      </c>
      <c r="AI4">
        <v>437648821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437648829</v>
      </c>
      <c r="C5">
        <v>437648817</v>
      </c>
      <c r="D5">
        <v>412709436</v>
      </c>
      <c r="E5">
        <v>1</v>
      </c>
      <c r="F5">
        <v>1</v>
      </c>
      <c r="G5">
        <v>1</v>
      </c>
      <c r="H5">
        <v>3</v>
      </c>
      <c r="I5" t="s">
        <v>298</v>
      </c>
      <c r="J5" t="s">
        <v>299</v>
      </c>
      <c r="K5" t="s">
        <v>300</v>
      </c>
      <c r="L5">
        <v>1346</v>
      </c>
      <c r="N5">
        <v>1009</v>
      </c>
      <c r="O5" t="s">
        <v>99</v>
      </c>
      <c r="P5" t="s">
        <v>99</v>
      </c>
      <c r="Q5">
        <v>1</v>
      </c>
      <c r="X5">
        <v>0.02</v>
      </c>
      <c r="Y5">
        <v>1740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0.02</v>
      </c>
      <c r="AH5">
        <v>2</v>
      </c>
      <c r="AI5">
        <v>437648822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437648830</v>
      </c>
      <c r="C6">
        <v>437648817</v>
      </c>
      <c r="D6">
        <v>412709538</v>
      </c>
      <c r="E6">
        <v>1</v>
      </c>
      <c r="F6">
        <v>1</v>
      </c>
      <c r="G6">
        <v>1</v>
      </c>
      <c r="H6">
        <v>3</v>
      </c>
      <c r="I6" t="s">
        <v>301</v>
      </c>
      <c r="J6" t="s">
        <v>302</v>
      </c>
      <c r="K6" t="s">
        <v>303</v>
      </c>
      <c r="L6">
        <v>1346</v>
      </c>
      <c r="N6">
        <v>1009</v>
      </c>
      <c r="O6" t="s">
        <v>99</v>
      </c>
      <c r="P6" t="s">
        <v>99</v>
      </c>
      <c r="Q6">
        <v>1</v>
      </c>
      <c r="X6">
        <v>2</v>
      </c>
      <c r="Y6">
        <v>47.5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2</v>
      </c>
      <c r="AH6">
        <v>2</v>
      </c>
      <c r="AI6">
        <v>437648823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437648831</v>
      </c>
      <c r="C7">
        <v>437648817</v>
      </c>
      <c r="D7">
        <v>412709658</v>
      </c>
      <c r="E7">
        <v>1</v>
      </c>
      <c r="F7">
        <v>1</v>
      </c>
      <c r="G7">
        <v>1</v>
      </c>
      <c r="H7">
        <v>3</v>
      </c>
      <c r="I7" t="s">
        <v>304</v>
      </c>
      <c r="J7" t="s">
        <v>305</v>
      </c>
      <c r="K7" t="s">
        <v>306</v>
      </c>
      <c r="L7">
        <v>1346</v>
      </c>
      <c r="N7">
        <v>1009</v>
      </c>
      <c r="O7" t="s">
        <v>99</v>
      </c>
      <c r="P7" t="s">
        <v>99</v>
      </c>
      <c r="Q7">
        <v>1</v>
      </c>
      <c r="X7">
        <v>0.5</v>
      </c>
      <c r="Y7">
        <v>81.2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0.5</v>
      </c>
      <c r="AH7">
        <v>2</v>
      </c>
      <c r="AI7">
        <v>437648824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ROW(Source!A69)</f>
        <v>69</v>
      </c>
      <c r="B8">
        <v>437648881</v>
      </c>
      <c r="C8">
        <v>437648869</v>
      </c>
      <c r="D8">
        <v>412708965</v>
      </c>
      <c r="E8">
        <v>1</v>
      </c>
      <c r="F8">
        <v>1</v>
      </c>
      <c r="G8">
        <v>1</v>
      </c>
      <c r="H8">
        <v>1</v>
      </c>
      <c r="I8" t="s">
        <v>291</v>
      </c>
      <c r="J8" t="s">
        <v>3</v>
      </c>
      <c r="K8" t="s">
        <v>292</v>
      </c>
      <c r="L8">
        <v>1369</v>
      </c>
      <c r="N8">
        <v>1013</v>
      </c>
      <c r="O8" t="s">
        <v>290</v>
      </c>
      <c r="P8" t="s">
        <v>290</v>
      </c>
      <c r="Q8">
        <v>1</v>
      </c>
      <c r="X8">
        <v>4</v>
      </c>
      <c r="Y8">
        <v>0</v>
      </c>
      <c r="Z8">
        <v>0</v>
      </c>
      <c r="AA8">
        <v>0</v>
      </c>
      <c r="AB8">
        <v>173.4</v>
      </c>
      <c r="AC8">
        <v>0</v>
      </c>
      <c r="AD8">
        <v>1</v>
      </c>
      <c r="AE8">
        <v>1</v>
      </c>
      <c r="AF8" t="s">
        <v>3</v>
      </c>
      <c r="AG8">
        <v>4</v>
      </c>
      <c r="AH8">
        <v>2</v>
      </c>
      <c r="AI8">
        <v>437648875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ROW(Source!A69)</f>
        <v>69</v>
      </c>
      <c r="B9">
        <v>437648882</v>
      </c>
      <c r="C9">
        <v>437648869</v>
      </c>
      <c r="D9">
        <v>412709149</v>
      </c>
      <c r="E9">
        <v>1</v>
      </c>
      <c r="F9">
        <v>1</v>
      </c>
      <c r="G9">
        <v>1</v>
      </c>
      <c r="H9">
        <v>1</v>
      </c>
      <c r="I9" t="s">
        <v>293</v>
      </c>
      <c r="J9" t="s">
        <v>3</v>
      </c>
      <c r="K9" t="s">
        <v>294</v>
      </c>
      <c r="L9">
        <v>1369</v>
      </c>
      <c r="N9">
        <v>1013</v>
      </c>
      <c r="O9" t="s">
        <v>290</v>
      </c>
      <c r="P9" t="s">
        <v>290</v>
      </c>
      <c r="Q9">
        <v>1</v>
      </c>
      <c r="X9">
        <v>4</v>
      </c>
      <c r="Y9">
        <v>0</v>
      </c>
      <c r="Z9">
        <v>0</v>
      </c>
      <c r="AA9">
        <v>0</v>
      </c>
      <c r="AB9">
        <v>196.3</v>
      </c>
      <c r="AC9">
        <v>0</v>
      </c>
      <c r="AD9">
        <v>1</v>
      </c>
      <c r="AE9">
        <v>1</v>
      </c>
      <c r="AF9" t="s">
        <v>3</v>
      </c>
      <c r="AG9">
        <v>4</v>
      </c>
      <c r="AH9">
        <v>2</v>
      </c>
      <c r="AI9">
        <v>437648876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ROW(Source!A69)</f>
        <v>69</v>
      </c>
      <c r="B10">
        <v>437648883</v>
      </c>
      <c r="C10">
        <v>437648869</v>
      </c>
      <c r="D10">
        <v>412709435</v>
      </c>
      <c r="E10">
        <v>1</v>
      </c>
      <c r="F10">
        <v>1</v>
      </c>
      <c r="G10">
        <v>1</v>
      </c>
      <c r="H10">
        <v>3</v>
      </c>
      <c r="I10" t="s">
        <v>295</v>
      </c>
      <c r="J10" t="s">
        <v>296</v>
      </c>
      <c r="K10" t="s">
        <v>297</v>
      </c>
      <c r="L10">
        <v>1346</v>
      </c>
      <c r="N10">
        <v>1009</v>
      </c>
      <c r="O10" t="s">
        <v>99</v>
      </c>
      <c r="P10" t="s">
        <v>99</v>
      </c>
      <c r="Q10">
        <v>1</v>
      </c>
      <c r="X10">
        <v>0.6</v>
      </c>
      <c r="Y10">
        <v>788.8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0.6</v>
      </c>
      <c r="AH10">
        <v>2</v>
      </c>
      <c r="AI10">
        <v>437648877</v>
      </c>
      <c r="AJ10">
        <v>15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ROW(Source!A69)</f>
        <v>69</v>
      </c>
      <c r="B11">
        <v>437648884</v>
      </c>
      <c r="C11">
        <v>437648869</v>
      </c>
      <c r="D11">
        <v>412709436</v>
      </c>
      <c r="E11">
        <v>1</v>
      </c>
      <c r="F11">
        <v>1</v>
      </c>
      <c r="G11">
        <v>1</v>
      </c>
      <c r="H11">
        <v>3</v>
      </c>
      <c r="I11" t="s">
        <v>298</v>
      </c>
      <c r="J11" t="s">
        <v>299</v>
      </c>
      <c r="K11" t="s">
        <v>300</v>
      </c>
      <c r="L11">
        <v>1346</v>
      </c>
      <c r="N11">
        <v>1009</v>
      </c>
      <c r="O11" t="s">
        <v>99</v>
      </c>
      <c r="P11" t="s">
        <v>99</v>
      </c>
      <c r="Q11">
        <v>1</v>
      </c>
      <c r="X11">
        <v>0.02</v>
      </c>
      <c r="Y11">
        <v>1740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0.02</v>
      </c>
      <c r="AH11">
        <v>2</v>
      </c>
      <c r="AI11">
        <v>437648878</v>
      </c>
      <c r="AJ11">
        <v>16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ROW(Source!A69)</f>
        <v>69</v>
      </c>
      <c r="B12">
        <v>437648885</v>
      </c>
      <c r="C12">
        <v>437648869</v>
      </c>
      <c r="D12">
        <v>412709538</v>
      </c>
      <c r="E12">
        <v>1</v>
      </c>
      <c r="F12">
        <v>1</v>
      </c>
      <c r="G12">
        <v>1</v>
      </c>
      <c r="H12">
        <v>3</v>
      </c>
      <c r="I12" t="s">
        <v>301</v>
      </c>
      <c r="J12" t="s">
        <v>302</v>
      </c>
      <c r="K12" t="s">
        <v>303</v>
      </c>
      <c r="L12">
        <v>1346</v>
      </c>
      <c r="N12">
        <v>1009</v>
      </c>
      <c r="O12" t="s">
        <v>99</v>
      </c>
      <c r="P12" t="s">
        <v>99</v>
      </c>
      <c r="Q12">
        <v>1</v>
      </c>
      <c r="X12">
        <v>5</v>
      </c>
      <c r="Y12">
        <v>47.5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5</v>
      </c>
      <c r="AH12">
        <v>2</v>
      </c>
      <c r="AI12">
        <v>437648879</v>
      </c>
      <c r="AJ12">
        <v>17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ROW(Source!A69)</f>
        <v>69</v>
      </c>
      <c r="B13">
        <v>437648886</v>
      </c>
      <c r="C13">
        <v>437648869</v>
      </c>
      <c r="D13">
        <v>412709658</v>
      </c>
      <c r="E13">
        <v>1</v>
      </c>
      <c r="F13">
        <v>1</v>
      </c>
      <c r="G13">
        <v>1</v>
      </c>
      <c r="H13">
        <v>3</v>
      </c>
      <c r="I13" t="s">
        <v>304</v>
      </c>
      <c r="J13" t="s">
        <v>305</v>
      </c>
      <c r="K13" t="s">
        <v>306</v>
      </c>
      <c r="L13">
        <v>1346</v>
      </c>
      <c r="N13">
        <v>1009</v>
      </c>
      <c r="O13" t="s">
        <v>99</v>
      </c>
      <c r="P13" t="s">
        <v>99</v>
      </c>
      <c r="Q13">
        <v>1</v>
      </c>
      <c r="X13">
        <v>1.8</v>
      </c>
      <c r="Y13">
        <v>81.2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1.8</v>
      </c>
      <c r="AH13">
        <v>2</v>
      </c>
      <c r="AI13">
        <v>437648880</v>
      </c>
      <c r="AJ13">
        <v>18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ROW(Source!A75)</f>
        <v>75</v>
      </c>
      <c r="B14">
        <v>437648904</v>
      </c>
      <c r="C14">
        <v>437648892</v>
      </c>
      <c r="D14">
        <v>412708965</v>
      </c>
      <c r="E14">
        <v>1</v>
      </c>
      <c r="F14">
        <v>1</v>
      </c>
      <c r="G14">
        <v>1</v>
      </c>
      <c r="H14">
        <v>1</v>
      </c>
      <c r="I14" t="s">
        <v>291</v>
      </c>
      <c r="J14" t="s">
        <v>3</v>
      </c>
      <c r="K14" t="s">
        <v>292</v>
      </c>
      <c r="L14">
        <v>1369</v>
      </c>
      <c r="N14">
        <v>1013</v>
      </c>
      <c r="O14" t="s">
        <v>290</v>
      </c>
      <c r="P14" t="s">
        <v>290</v>
      </c>
      <c r="Q14">
        <v>1</v>
      </c>
      <c r="X14">
        <v>4</v>
      </c>
      <c r="Y14">
        <v>0</v>
      </c>
      <c r="Z14">
        <v>0</v>
      </c>
      <c r="AA14">
        <v>0</v>
      </c>
      <c r="AB14">
        <v>173.4</v>
      </c>
      <c r="AC14">
        <v>0</v>
      </c>
      <c r="AD14">
        <v>1</v>
      </c>
      <c r="AE14">
        <v>1</v>
      </c>
      <c r="AF14" t="s">
        <v>3</v>
      </c>
      <c r="AG14">
        <v>4</v>
      </c>
      <c r="AH14">
        <v>2</v>
      </c>
      <c r="AI14">
        <v>437648898</v>
      </c>
      <c r="AJ14">
        <v>19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ROW(Source!A75)</f>
        <v>75</v>
      </c>
      <c r="B15">
        <v>437648905</v>
      </c>
      <c r="C15">
        <v>437648892</v>
      </c>
      <c r="D15">
        <v>412709149</v>
      </c>
      <c r="E15">
        <v>1</v>
      </c>
      <c r="F15">
        <v>1</v>
      </c>
      <c r="G15">
        <v>1</v>
      </c>
      <c r="H15">
        <v>1</v>
      </c>
      <c r="I15" t="s">
        <v>293</v>
      </c>
      <c r="J15" t="s">
        <v>3</v>
      </c>
      <c r="K15" t="s">
        <v>294</v>
      </c>
      <c r="L15">
        <v>1369</v>
      </c>
      <c r="N15">
        <v>1013</v>
      </c>
      <c r="O15" t="s">
        <v>290</v>
      </c>
      <c r="P15" t="s">
        <v>290</v>
      </c>
      <c r="Q15">
        <v>1</v>
      </c>
      <c r="X15">
        <v>4</v>
      </c>
      <c r="Y15">
        <v>0</v>
      </c>
      <c r="Z15">
        <v>0</v>
      </c>
      <c r="AA15">
        <v>0</v>
      </c>
      <c r="AB15">
        <v>196.3</v>
      </c>
      <c r="AC15">
        <v>0</v>
      </c>
      <c r="AD15">
        <v>1</v>
      </c>
      <c r="AE15">
        <v>1</v>
      </c>
      <c r="AF15" t="s">
        <v>3</v>
      </c>
      <c r="AG15">
        <v>4</v>
      </c>
      <c r="AH15">
        <v>2</v>
      </c>
      <c r="AI15">
        <v>437648899</v>
      </c>
      <c r="AJ15">
        <v>20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ROW(Source!A75)</f>
        <v>75</v>
      </c>
      <c r="B16">
        <v>437648906</v>
      </c>
      <c r="C16">
        <v>437648892</v>
      </c>
      <c r="D16">
        <v>412709435</v>
      </c>
      <c r="E16">
        <v>1</v>
      </c>
      <c r="F16">
        <v>1</v>
      </c>
      <c r="G16">
        <v>1</v>
      </c>
      <c r="H16">
        <v>3</v>
      </c>
      <c r="I16" t="s">
        <v>295</v>
      </c>
      <c r="J16" t="s">
        <v>296</v>
      </c>
      <c r="K16" t="s">
        <v>297</v>
      </c>
      <c r="L16">
        <v>1346</v>
      </c>
      <c r="N16">
        <v>1009</v>
      </c>
      <c r="O16" t="s">
        <v>99</v>
      </c>
      <c r="P16" t="s">
        <v>99</v>
      </c>
      <c r="Q16">
        <v>1</v>
      </c>
      <c r="X16">
        <v>0.6</v>
      </c>
      <c r="Y16">
        <v>788.8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0.6</v>
      </c>
      <c r="AH16">
        <v>2</v>
      </c>
      <c r="AI16">
        <v>437648900</v>
      </c>
      <c r="AJ16">
        <v>26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ROW(Source!A75)</f>
        <v>75</v>
      </c>
      <c r="B17">
        <v>437648907</v>
      </c>
      <c r="C17">
        <v>437648892</v>
      </c>
      <c r="D17">
        <v>412709436</v>
      </c>
      <c r="E17">
        <v>1</v>
      </c>
      <c r="F17">
        <v>1</v>
      </c>
      <c r="G17">
        <v>1</v>
      </c>
      <c r="H17">
        <v>3</v>
      </c>
      <c r="I17" t="s">
        <v>298</v>
      </c>
      <c r="J17" t="s">
        <v>299</v>
      </c>
      <c r="K17" t="s">
        <v>300</v>
      </c>
      <c r="L17">
        <v>1346</v>
      </c>
      <c r="N17">
        <v>1009</v>
      </c>
      <c r="O17" t="s">
        <v>99</v>
      </c>
      <c r="P17" t="s">
        <v>99</v>
      </c>
      <c r="Q17">
        <v>1</v>
      </c>
      <c r="X17">
        <v>0.02</v>
      </c>
      <c r="Y17">
        <v>1740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0.02</v>
      </c>
      <c r="AH17">
        <v>2</v>
      </c>
      <c r="AI17">
        <v>437648901</v>
      </c>
      <c r="AJ17">
        <v>27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ROW(Source!A75)</f>
        <v>75</v>
      </c>
      <c r="B18">
        <v>437648908</v>
      </c>
      <c r="C18">
        <v>437648892</v>
      </c>
      <c r="D18">
        <v>412709538</v>
      </c>
      <c r="E18">
        <v>1</v>
      </c>
      <c r="F18">
        <v>1</v>
      </c>
      <c r="G18">
        <v>1</v>
      </c>
      <c r="H18">
        <v>3</v>
      </c>
      <c r="I18" t="s">
        <v>301</v>
      </c>
      <c r="J18" t="s">
        <v>302</v>
      </c>
      <c r="K18" t="s">
        <v>303</v>
      </c>
      <c r="L18">
        <v>1346</v>
      </c>
      <c r="N18">
        <v>1009</v>
      </c>
      <c r="O18" t="s">
        <v>99</v>
      </c>
      <c r="P18" t="s">
        <v>99</v>
      </c>
      <c r="Q18">
        <v>1</v>
      </c>
      <c r="X18">
        <v>5</v>
      </c>
      <c r="Y18">
        <v>47.5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5</v>
      </c>
      <c r="AH18">
        <v>2</v>
      </c>
      <c r="AI18">
        <v>437648902</v>
      </c>
      <c r="AJ18">
        <v>28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ROW(Source!A75)</f>
        <v>75</v>
      </c>
      <c r="B19">
        <v>437648909</v>
      </c>
      <c r="C19">
        <v>437648892</v>
      </c>
      <c r="D19">
        <v>412709658</v>
      </c>
      <c r="E19">
        <v>1</v>
      </c>
      <c r="F19">
        <v>1</v>
      </c>
      <c r="G19">
        <v>1</v>
      </c>
      <c r="H19">
        <v>3</v>
      </c>
      <c r="I19" t="s">
        <v>304</v>
      </c>
      <c r="J19" t="s">
        <v>305</v>
      </c>
      <c r="K19" t="s">
        <v>306</v>
      </c>
      <c r="L19">
        <v>1346</v>
      </c>
      <c r="N19">
        <v>1009</v>
      </c>
      <c r="O19" t="s">
        <v>99</v>
      </c>
      <c r="P19" t="s">
        <v>99</v>
      </c>
      <c r="Q19">
        <v>1</v>
      </c>
      <c r="X19">
        <v>1.8</v>
      </c>
      <c r="Y19">
        <v>81.2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1.8</v>
      </c>
      <c r="AH19">
        <v>2</v>
      </c>
      <c r="AI19">
        <v>437648903</v>
      </c>
      <c r="AJ19">
        <v>29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ROW(Source!A81)</f>
        <v>81</v>
      </c>
      <c r="B20">
        <v>437648927</v>
      </c>
      <c r="C20">
        <v>437648915</v>
      </c>
      <c r="D20">
        <v>412708965</v>
      </c>
      <c r="E20">
        <v>1</v>
      </c>
      <c r="F20">
        <v>1</v>
      </c>
      <c r="G20">
        <v>1</v>
      </c>
      <c r="H20">
        <v>1</v>
      </c>
      <c r="I20" t="s">
        <v>291</v>
      </c>
      <c r="J20" t="s">
        <v>3</v>
      </c>
      <c r="K20" t="s">
        <v>292</v>
      </c>
      <c r="L20">
        <v>1369</v>
      </c>
      <c r="N20">
        <v>1013</v>
      </c>
      <c r="O20" t="s">
        <v>290</v>
      </c>
      <c r="P20" t="s">
        <v>290</v>
      </c>
      <c r="Q20">
        <v>1</v>
      </c>
      <c r="X20">
        <v>4</v>
      </c>
      <c r="Y20">
        <v>0</v>
      </c>
      <c r="Z20">
        <v>0</v>
      </c>
      <c r="AA20">
        <v>0</v>
      </c>
      <c r="AB20">
        <v>173.4</v>
      </c>
      <c r="AC20">
        <v>0</v>
      </c>
      <c r="AD20">
        <v>1</v>
      </c>
      <c r="AE20">
        <v>1</v>
      </c>
      <c r="AF20" t="s">
        <v>3</v>
      </c>
      <c r="AG20">
        <v>4</v>
      </c>
      <c r="AH20">
        <v>2</v>
      </c>
      <c r="AI20">
        <v>437648921</v>
      </c>
      <c r="AJ20">
        <v>30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ROW(Source!A81)</f>
        <v>81</v>
      </c>
      <c r="B21">
        <v>437648928</v>
      </c>
      <c r="C21">
        <v>437648915</v>
      </c>
      <c r="D21">
        <v>412709149</v>
      </c>
      <c r="E21">
        <v>1</v>
      </c>
      <c r="F21">
        <v>1</v>
      </c>
      <c r="G21">
        <v>1</v>
      </c>
      <c r="H21">
        <v>1</v>
      </c>
      <c r="I21" t="s">
        <v>293</v>
      </c>
      <c r="J21" t="s">
        <v>3</v>
      </c>
      <c r="K21" t="s">
        <v>294</v>
      </c>
      <c r="L21">
        <v>1369</v>
      </c>
      <c r="N21">
        <v>1013</v>
      </c>
      <c r="O21" t="s">
        <v>290</v>
      </c>
      <c r="P21" t="s">
        <v>290</v>
      </c>
      <c r="Q21">
        <v>1</v>
      </c>
      <c r="X21">
        <v>4</v>
      </c>
      <c r="Y21">
        <v>0</v>
      </c>
      <c r="Z21">
        <v>0</v>
      </c>
      <c r="AA21">
        <v>0</v>
      </c>
      <c r="AB21">
        <v>196.3</v>
      </c>
      <c r="AC21">
        <v>0</v>
      </c>
      <c r="AD21">
        <v>1</v>
      </c>
      <c r="AE21">
        <v>1</v>
      </c>
      <c r="AF21" t="s">
        <v>3</v>
      </c>
      <c r="AG21">
        <v>4</v>
      </c>
      <c r="AH21">
        <v>2</v>
      </c>
      <c r="AI21">
        <v>437648922</v>
      </c>
      <c r="AJ21">
        <v>31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ROW(Source!A81)</f>
        <v>81</v>
      </c>
      <c r="B22">
        <v>437648929</v>
      </c>
      <c r="C22">
        <v>437648915</v>
      </c>
      <c r="D22">
        <v>412709435</v>
      </c>
      <c r="E22">
        <v>1</v>
      </c>
      <c r="F22">
        <v>1</v>
      </c>
      <c r="G22">
        <v>1</v>
      </c>
      <c r="H22">
        <v>3</v>
      </c>
      <c r="I22" t="s">
        <v>295</v>
      </c>
      <c r="J22" t="s">
        <v>296</v>
      </c>
      <c r="K22" t="s">
        <v>297</v>
      </c>
      <c r="L22">
        <v>1346</v>
      </c>
      <c r="N22">
        <v>1009</v>
      </c>
      <c r="O22" t="s">
        <v>99</v>
      </c>
      <c r="P22" t="s">
        <v>99</v>
      </c>
      <c r="Q22">
        <v>1</v>
      </c>
      <c r="X22">
        <v>0.6</v>
      </c>
      <c r="Y22">
        <v>788.8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0.6</v>
      </c>
      <c r="AH22">
        <v>2</v>
      </c>
      <c r="AI22">
        <v>437648923</v>
      </c>
      <c r="AJ22">
        <v>37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ROW(Source!A81)</f>
        <v>81</v>
      </c>
      <c r="B23">
        <v>437648930</v>
      </c>
      <c r="C23">
        <v>437648915</v>
      </c>
      <c r="D23">
        <v>412709436</v>
      </c>
      <c r="E23">
        <v>1</v>
      </c>
      <c r="F23">
        <v>1</v>
      </c>
      <c r="G23">
        <v>1</v>
      </c>
      <c r="H23">
        <v>3</v>
      </c>
      <c r="I23" t="s">
        <v>298</v>
      </c>
      <c r="J23" t="s">
        <v>299</v>
      </c>
      <c r="K23" t="s">
        <v>300</v>
      </c>
      <c r="L23">
        <v>1346</v>
      </c>
      <c r="N23">
        <v>1009</v>
      </c>
      <c r="O23" t="s">
        <v>99</v>
      </c>
      <c r="P23" t="s">
        <v>99</v>
      </c>
      <c r="Q23">
        <v>1</v>
      </c>
      <c r="X23">
        <v>0.02</v>
      </c>
      <c r="Y23">
        <v>1740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0.02</v>
      </c>
      <c r="AH23">
        <v>2</v>
      </c>
      <c r="AI23">
        <v>437648924</v>
      </c>
      <c r="AJ23">
        <v>38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ROW(Source!A81)</f>
        <v>81</v>
      </c>
      <c r="B24">
        <v>437648931</v>
      </c>
      <c r="C24">
        <v>437648915</v>
      </c>
      <c r="D24">
        <v>412709538</v>
      </c>
      <c r="E24">
        <v>1</v>
      </c>
      <c r="F24">
        <v>1</v>
      </c>
      <c r="G24">
        <v>1</v>
      </c>
      <c r="H24">
        <v>3</v>
      </c>
      <c r="I24" t="s">
        <v>301</v>
      </c>
      <c r="J24" t="s">
        <v>302</v>
      </c>
      <c r="K24" t="s">
        <v>303</v>
      </c>
      <c r="L24">
        <v>1346</v>
      </c>
      <c r="N24">
        <v>1009</v>
      </c>
      <c r="O24" t="s">
        <v>99</v>
      </c>
      <c r="P24" t="s">
        <v>99</v>
      </c>
      <c r="Q24">
        <v>1</v>
      </c>
      <c r="X24">
        <v>5</v>
      </c>
      <c r="Y24">
        <v>47.5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5</v>
      </c>
      <c r="AH24">
        <v>2</v>
      </c>
      <c r="AI24">
        <v>437648925</v>
      </c>
      <c r="AJ24">
        <v>39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ROW(Source!A81)</f>
        <v>81</v>
      </c>
      <c r="B25">
        <v>437648932</v>
      </c>
      <c r="C25">
        <v>437648915</v>
      </c>
      <c r="D25">
        <v>412709658</v>
      </c>
      <c r="E25">
        <v>1</v>
      </c>
      <c r="F25">
        <v>1</v>
      </c>
      <c r="G25">
        <v>1</v>
      </c>
      <c r="H25">
        <v>3</v>
      </c>
      <c r="I25" t="s">
        <v>304</v>
      </c>
      <c r="J25" t="s">
        <v>305</v>
      </c>
      <c r="K25" t="s">
        <v>306</v>
      </c>
      <c r="L25">
        <v>1346</v>
      </c>
      <c r="N25">
        <v>1009</v>
      </c>
      <c r="O25" t="s">
        <v>99</v>
      </c>
      <c r="P25" t="s">
        <v>99</v>
      </c>
      <c r="Q25">
        <v>1</v>
      </c>
      <c r="X25">
        <v>1.8</v>
      </c>
      <c r="Y25">
        <v>81.2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1.8</v>
      </c>
      <c r="AH25">
        <v>2</v>
      </c>
      <c r="AI25">
        <v>437648926</v>
      </c>
      <c r="AJ25">
        <v>40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ROW(Source!A87)</f>
        <v>87</v>
      </c>
      <c r="B26">
        <v>437648950</v>
      </c>
      <c r="C26">
        <v>437648938</v>
      </c>
      <c r="D26">
        <v>412708965</v>
      </c>
      <c r="E26">
        <v>1</v>
      </c>
      <c r="F26">
        <v>1</v>
      </c>
      <c r="G26">
        <v>1</v>
      </c>
      <c r="H26">
        <v>1</v>
      </c>
      <c r="I26" t="s">
        <v>291</v>
      </c>
      <c r="J26" t="s">
        <v>3</v>
      </c>
      <c r="K26" t="s">
        <v>292</v>
      </c>
      <c r="L26">
        <v>1369</v>
      </c>
      <c r="N26">
        <v>1013</v>
      </c>
      <c r="O26" t="s">
        <v>290</v>
      </c>
      <c r="P26" t="s">
        <v>290</v>
      </c>
      <c r="Q26">
        <v>1</v>
      </c>
      <c r="X26">
        <v>4</v>
      </c>
      <c r="Y26">
        <v>0</v>
      </c>
      <c r="Z26">
        <v>0</v>
      </c>
      <c r="AA26">
        <v>0</v>
      </c>
      <c r="AB26">
        <v>173.4</v>
      </c>
      <c r="AC26">
        <v>0</v>
      </c>
      <c r="AD26">
        <v>1</v>
      </c>
      <c r="AE26">
        <v>1</v>
      </c>
      <c r="AF26" t="s">
        <v>3</v>
      </c>
      <c r="AG26">
        <v>4</v>
      </c>
      <c r="AH26">
        <v>2</v>
      </c>
      <c r="AI26">
        <v>437648944</v>
      </c>
      <c r="AJ26">
        <v>41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ROW(Source!A87)</f>
        <v>87</v>
      </c>
      <c r="B27">
        <v>437648951</v>
      </c>
      <c r="C27">
        <v>437648938</v>
      </c>
      <c r="D27">
        <v>412709149</v>
      </c>
      <c r="E27">
        <v>1</v>
      </c>
      <c r="F27">
        <v>1</v>
      </c>
      <c r="G27">
        <v>1</v>
      </c>
      <c r="H27">
        <v>1</v>
      </c>
      <c r="I27" t="s">
        <v>293</v>
      </c>
      <c r="J27" t="s">
        <v>3</v>
      </c>
      <c r="K27" t="s">
        <v>294</v>
      </c>
      <c r="L27">
        <v>1369</v>
      </c>
      <c r="N27">
        <v>1013</v>
      </c>
      <c r="O27" t="s">
        <v>290</v>
      </c>
      <c r="P27" t="s">
        <v>290</v>
      </c>
      <c r="Q27">
        <v>1</v>
      </c>
      <c r="X27">
        <v>4</v>
      </c>
      <c r="Y27">
        <v>0</v>
      </c>
      <c r="Z27">
        <v>0</v>
      </c>
      <c r="AA27">
        <v>0</v>
      </c>
      <c r="AB27">
        <v>196.3</v>
      </c>
      <c r="AC27">
        <v>0</v>
      </c>
      <c r="AD27">
        <v>1</v>
      </c>
      <c r="AE27">
        <v>1</v>
      </c>
      <c r="AF27" t="s">
        <v>3</v>
      </c>
      <c r="AG27">
        <v>4</v>
      </c>
      <c r="AH27">
        <v>2</v>
      </c>
      <c r="AI27">
        <v>437648945</v>
      </c>
      <c r="AJ27">
        <v>42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ROW(Source!A87)</f>
        <v>87</v>
      </c>
      <c r="B28">
        <v>437648952</v>
      </c>
      <c r="C28">
        <v>437648938</v>
      </c>
      <c r="D28">
        <v>412709435</v>
      </c>
      <c r="E28">
        <v>1</v>
      </c>
      <c r="F28">
        <v>1</v>
      </c>
      <c r="G28">
        <v>1</v>
      </c>
      <c r="H28">
        <v>3</v>
      </c>
      <c r="I28" t="s">
        <v>295</v>
      </c>
      <c r="J28" t="s">
        <v>296</v>
      </c>
      <c r="K28" t="s">
        <v>297</v>
      </c>
      <c r="L28">
        <v>1346</v>
      </c>
      <c r="N28">
        <v>1009</v>
      </c>
      <c r="O28" t="s">
        <v>99</v>
      </c>
      <c r="P28" t="s">
        <v>99</v>
      </c>
      <c r="Q28">
        <v>1</v>
      </c>
      <c r="X28">
        <v>0.6</v>
      </c>
      <c r="Y28">
        <v>788.8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0.6</v>
      </c>
      <c r="AH28">
        <v>2</v>
      </c>
      <c r="AI28">
        <v>437648946</v>
      </c>
      <c r="AJ28">
        <v>48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ROW(Source!A87)</f>
        <v>87</v>
      </c>
      <c r="B29">
        <v>437648953</v>
      </c>
      <c r="C29">
        <v>437648938</v>
      </c>
      <c r="D29">
        <v>412709436</v>
      </c>
      <c r="E29">
        <v>1</v>
      </c>
      <c r="F29">
        <v>1</v>
      </c>
      <c r="G29">
        <v>1</v>
      </c>
      <c r="H29">
        <v>3</v>
      </c>
      <c r="I29" t="s">
        <v>298</v>
      </c>
      <c r="J29" t="s">
        <v>299</v>
      </c>
      <c r="K29" t="s">
        <v>300</v>
      </c>
      <c r="L29">
        <v>1346</v>
      </c>
      <c r="N29">
        <v>1009</v>
      </c>
      <c r="O29" t="s">
        <v>99</v>
      </c>
      <c r="P29" t="s">
        <v>99</v>
      </c>
      <c r="Q29">
        <v>1</v>
      </c>
      <c r="X29">
        <v>0.02</v>
      </c>
      <c r="Y29">
        <v>1740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0.02</v>
      </c>
      <c r="AH29">
        <v>2</v>
      </c>
      <c r="AI29">
        <v>437648947</v>
      </c>
      <c r="AJ29">
        <v>49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ROW(Source!A87)</f>
        <v>87</v>
      </c>
      <c r="B30">
        <v>437648954</v>
      </c>
      <c r="C30">
        <v>437648938</v>
      </c>
      <c r="D30">
        <v>412709538</v>
      </c>
      <c r="E30">
        <v>1</v>
      </c>
      <c r="F30">
        <v>1</v>
      </c>
      <c r="G30">
        <v>1</v>
      </c>
      <c r="H30">
        <v>3</v>
      </c>
      <c r="I30" t="s">
        <v>301</v>
      </c>
      <c r="J30" t="s">
        <v>302</v>
      </c>
      <c r="K30" t="s">
        <v>303</v>
      </c>
      <c r="L30">
        <v>1346</v>
      </c>
      <c r="N30">
        <v>1009</v>
      </c>
      <c r="O30" t="s">
        <v>99</v>
      </c>
      <c r="P30" t="s">
        <v>99</v>
      </c>
      <c r="Q30">
        <v>1</v>
      </c>
      <c r="X30">
        <v>5</v>
      </c>
      <c r="Y30">
        <v>47.5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5</v>
      </c>
      <c r="AH30">
        <v>2</v>
      </c>
      <c r="AI30">
        <v>437648948</v>
      </c>
      <c r="AJ30">
        <v>50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ROW(Source!A87)</f>
        <v>87</v>
      </c>
      <c r="B31">
        <v>437648955</v>
      </c>
      <c r="C31">
        <v>437648938</v>
      </c>
      <c r="D31">
        <v>412709658</v>
      </c>
      <c r="E31">
        <v>1</v>
      </c>
      <c r="F31">
        <v>1</v>
      </c>
      <c r="G31">
        <v>1</v>
      </c>
      <c r="H31">
        <v>3</v>
      </c>
      <c r="I31" t="s">
        <v>304</v>
      </c>
      <c r="J31" t="s">
        <v>305</v>
      </c>
      <c r="K31" t="s">
        <v>306</v>
      </c>
      <c r="L31">
        <v>1346</v>
      </c>
      <c r="N31">
        <v>1009</v>
      </c>
      <c r="O31" t="s">
        <v>99</v>
      </c>
      <c r="P31" t="s">
        <v>99</v>
      </c>
      <c r="Q31">
        <v>1</v>
      </c>
      <c r="X31">
        <v>1.8</v>
      </c>
      <c r="Y31">
        <v>81.2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1.8</v>
      </c>
      <c r="AH31">
        <v>2</v>
      </c>
      <c r="AI31">
        <v>437648949</v>
      </c>
      <c r="AJ31">
        <v>51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ROW(Source!A93)</f>
        <v>93</v>
      </c>
      <c r="B32">
        <v>437648973</v>
      </c>
      <c r="C32">
        <v>437648961</v>
      </c>
      <c r="D32">
        <v>412708965</v>
      </c>
      <c r="E32">
        <v>1</v>
      </c>
      <c r="F32">
        <v>1</v>
      </c>
      <c r="G32">
        <v>1</v>
      </c>
      <c r="H32">
        <v>1</v>
      </c>
      <c r="I32" t="s">
        <v>291</v>
      </c>
      <c r="J32" t="s">
        <v>3</v>
      </c>
      <c r="K32" t="s">
        <v>292</v>
      </c>
      <c r="L32">
        <v>1369</v>
      </c>
      <c r="N32">
        <v>1013</v>
      </c>
      <c r="O32" t="s">
        <v>290</v>
      </c>
      <c r="P32" t="s">
        <v>290</v>
      </c>
      <c r="Q32">
        <v>1</v>
      </c>
      <c r="X32">
        <v>4</v>
      </c>
      <c r="Y32">
        <v>0</v>
      </c>
      <c r="Z32">
        <v>0</v>
      </c>
      <c r="AA32">
        <v>0</v>
      </c>
      <c r="AB32">
        <v>173.4</v>
      </c>
      <c r="AC32">
        <v>0</v>
      </c>
      <c r="AD32">
        <v>1</v>
      </c>
      <c r="AE32">
        <v>1</v>
      </c>
      <c r="AF32" t="s">
        <v>3</v>
      </c>
      <c r="AG32">
        <v>4</v>
      </c>
      <c r="AH32">
        <v>2</v>
      </c>
      <c r="AI32">
        <v>437648962</v>
      </c>
      <c r="AJ32">
        <v>52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ROW(Source!A93)</f>
        <v>93</v>
      </c>
      <c r="B33">
        <v>437648974</v>
      </c>
      <c r="C33">
        <v>437648961</v>
      </c>
      <c r="D33">
        <v>412709149</v>
      </c>
      <c r="E33">
        <v>1</v>
      </c>
      <c r="F33">
        <v>1</v>
      </c>
      <c r="G33">
        <v>1</v>
      </c>
      <c r="H33">
        <v>1</v>
      </c>
      <c r="I33" t="s">
        <v>293</v>
      </c>
      <c r="J33" t="s">
        <v>3</v>
      </c>
      <c r="K33" t="s">
        <v>294</v>
      </c>
      <c r="L33">
        <v>1369</v>
      </c>
      <c r="N33">
        <v>1013</v>
      </c>
      <c r="O33" t="s">
        <v>290</v>
      </c>
      <c r="P33" t="s">
        <v>290</v>
      </c>
      <c r="Q33">
        <v>1</v>
      </c>
      <c r="X33">
        <v>4</v>
      </c>
      <c r="Y33">
        <v>0</v>
      </c>
      <c r="Z33">
        <v>0</v>
      </c>
      <c r="AA33">
        <v>0</v>
      </c>
      <c r="AB33">
        <v>196.3</v>
      </c>
      <c r="AC33">
        <v>0</v>
      </c>
      <c r="AD33">
        <v>1</v>
      </c>
      <c r="AE33">
        <v>1</v>
      </c>
      <c r="AF33" t="s">
        <v>3</v>
      </c>
      <c r="AG33">
        <v>4</v>
      </c>
      <c r="AH33">
        <v>2</v>
      </c>
      <c r="AI33">
        <v>437648963</v>
      </c>
      <c r="AJ33">
        <v>53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ROW(Source!A93)</f>
        <v>93</v>
      </c>
      <c r="B34">
        <v>437648975</v>
      </c>
      <c r="C34">
        <v>437648961</v>
      </c>
      <c r="D34">
        <v>412709435</v>
      </c>
      <c r="E34">
        <v>1</v>
      </c>
      <c r="F34">
        <v>1</v>
      </c>
      <c r="G34">
        <v>1</v>
      </c>
      <c r="H34">
        <v>3</v>
      </c>
      <c r="I34" t="s">
        <v>295</v>
      </c>
      <c r="J34" t="s">
        <v>296</v>
      </c>
      <c r="K34" t="s">
        <v>297</v>
      </c>
      <c r="L34">
        <v>1346</v>
      </c>
      <c r="N34">
        <v>1009</v>
      </c>
      <c r="O34" t="s">
        <v>99</v>
      </c>
      <c r="P34" t="s">
        <v>99</v>
      </c>
      <c r="Q34">
        <v>1</v>
      </c>
      <c r="X34">
        <v>0.6</v>
      </c>
      <c r="Y34">
        <v>788.8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0.6</v>
      </c>
      <c r="AH34">
        <v>2</v>
      </c>
      <c r="AI34">
        <v>437648964</v>
      </c>
      <c r="AJ34">
        <v>59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ROW(Source!A93)</f>
        <v>93</v>
      </c>
      <c r="B35">
        <v>437648976</v>
      </c>
      <c r="C35">
        <v>437648961</v>
      </c>
      <c r="D35">
        <v>412709436</v>
      </c>
      <c r="E35">
        <v>1</v>
      </c>
      <c r="F35">
        <v>1</v>
      </c>
      <c r="G35">
        <v>1</v>
      </c>
      <c r="H35">
        <v>3</v>
      </c>
      <c r="I35" t="s">
        <v>298</v>
      </c>
      <c r="J35" t="s">
        <v>299</v>
      </c>
      <c r="K35" t="s">
        <v>300</v>
      </c>
      <c r="L35">
        <v>1346</v>
      </c>
      <c r="N35">
        <v>1009</v>
      </c>
      <c r="O35" t="s">
        <v>99</v>
      </c>
      <c r="P35" t="s">
        <v>99</v>
      </c>
      <c r="Q35">
        <v>1</v>
      </c>
      <c r="X35">
        <v>0.02</v>
      </c>
      <c r="Y35">
        <v>1740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0.02</v>
      </c>
      <c r="AH35">
        <v>2</v>
      </c>
      <c r="AI35">
        <v>437648965</v>
      </c>
      <c r="AJ35">
        <v>60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ROW(Source!A93)</f>
        <v>93</v>
      </c>
      <c r="B36">
        <v>437648977</v>
      </c>
      <c r="C36">
        <v>437648961</v>
      </c>
      <c r="D36">
        <v>412709538</v>
      </c>
      <c r="E36">
        <v>1</v>
      </c>
      <c r="F36">
        <v>1</v>
      </c>
      <c r="G36">
        <v>1</v>
      </c>
      <c r="H36">
        <v>3</v>
      </c>
      <c r="I36" t="s">
        <v>301</v>
      </c>
      <c r="J36" t="s">
        <v>302</v>
      </c>
      <c r="K36" t="s">
        <v>303</v>
      </c>
      <c r="L36">
        <v>1346</v>
      </c>
      <c r="N36">
        <v>1009</v>
      </c>
      <c r="O36" t="s">
        <v>99</v>
      </c>
      <c r="P36" t="s">
        <v>99</v>
      </c>
      <c r="Q36">
        <v>1</v>
      </c>
      <c r="X36">
        <v>5</v>
      </c>
      <c r="Y36">
        <v>47.5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5</v>
      </c>
      <c r="AH36">
        <v>2</v>
      </c>
      <c r="AI36">
        <v>437648966</v>
      </c>
      <c r="AJ36">
        <v>61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ROW(Source!A93)</f>
        <v>93</v>
      </c>
      <c r="B37">
        <v>437648978</v>
      </c>
      <c r="C37">
        <v>437648961</v>
      </c>
      <c r="D37">
        <v>412709658</v>
      </c>
      <c r="E37">
        <v>1</v>
      </c>
      <c r="F37">
        <v>1</v>
      </c>
      <c r="G37">
        <v>1</v>
      </c>
      <c r="H37">
        <v>3</v>
      </c>
      <c r="I37" t="s">
        <v>304</v>
      </c>
      <c r="J37" t="s">
        <v>305</v>
      </c>
      <c r="K37" t="s">
        <v>306</v>
      </c>
      <c r="L37">
        <v>1346</v>
      </c>
      <c r="N37">
        <v>1009</v>
      </c>
      <c r="O37" t="s">
        <v>99</v>
      </c>
      <c r="P37" t="s">
        <v>99</v>
      </c>
      <c r="Q37">
        <v>1</v>
      </c>
      <c r="X37">
        <v>1.8</v>
      </c>
      <c r="Y37">
        <v>81.2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1.8</v>
      </c>
      <c r="AH37">
        <v>2</v>
      </c>
      <c r="AI37">
        <v>437648967</v>
      </c>
      <c r="AJ37">
        <v>62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ROW(Source!A170)</f>
        <v>170</v>
      </c>
      <c r="B38">
        <v>437648835</v>
      </c>
      <c r="C38">
        <v>437648832</v>
      </c>
      <c r="D38">
        <v>102333554</v>
      </c>
      <c r="E38">
        <v>1</v>
      </c>
      <c r="F38">
        <v>1</v>
      </c>
      <c r="G38">
        <v>1</v>
      </c>
      <c r="H38">
        <v>1</v>
      </c>
      <c r="I38" t="s">
        <v>307</v>
      </c>
      <c r="J38" t="s">
        <v>3</v>
      </c>
      <c r="K38" t="s">
        <v>308</v>
      </c>
      <c r="L38">
        <v>1369</v>
      </c>
      <c r="N38">
        <v>1013</v>
      </c>
      <c r="O38" t="s">
        <v>290</v>
      </c>
      <c r="P38" t="s">
        <v>290</v>
      </c>
      <c r="Q38">
        <v>1</v>
      </c>
      <c r="X38">
        <v>25</v>
      </c>
      <c r="Y38">
        <v>0</v>
      </c>
      <c r="Z38">
        <v>0</v>
      </c>
      <c r="AA38">
        <v>0</v>
      </c>
      <c r="AB38">
        <v>137.30000000000001</v>
      </c>
      <c r="AC38">
        <v>0</v>
      </c>
      <c r="AD38">
        <v>1</v>
      </c>
      <c r="AE38">
        <v>1</v>
      </c>
      <c r="AF38" t="s">
        <v>3</v>
      </c>
      <c r="AG38">
        <v>25</v>
      </c>
      <c r="AH38">
        <v>2</v>
      </c>
      <c r="AI38">
        <v>437648834</v>
      </c>
      <c r="AJ38">
        <v>63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ROW(Source!A172)</f>
        <v>172</v>
      </c>
      <c r="B39">
        <v>437648840</v>
      </c>
      <c r="C39">
        <v>437648837</v>
      </c>
      <c r="D39">
        <v>102333554</v>
      </c>
      <c r="E39">
        <v>1</v>
      </c>
      <c r="F39">
        <v>1</v>
      </c>
      <c r="G39">
        <v>1</v>
      </c>
      <c r="H39">
        <v>1</v>
      </c>
      <c r="I39" t="s">
        <v>307</v>
      </c>
      <c r="J39" t="s">
        <v>3</v>
      </c>
      <c r="K39" t="s">
        <v>308</v>
      </c>
      <c r="L39">
        <v>1369</v>
      </c>
      <c r="N39">
        <v>1013</v>
      </c>
      <c r="O39" t="s">
        <v>290</v>
      </c>
      <c r="P39" t="s">
        <v>290</v>
      </c>
      <c r="Q39">
        <v>1</v>
      </c>
      <c r="X39">
        <v>25</v>
      </c>
      <c r="Y39">
        <v>0</v>
      </c>
      <c r="Z39">
        <v>0</v>
      </c>
      <c r="AA39">
        <v>0</v>
      </c>
      <c r="AB39">
        <v>137.30000000000001</v>
      </c>
      <c r="AC39">
        <v>0</v>
      </c>
      <c r="AD39">
        <v>1</v>
      </c>
      <c r="AE39">
        <v>1</v>
      </c>
      <c r="AF39" t="s">
        <v>3</v>
      </c>
      <c r="AG39">
        <v>25</v>
      </c>
      <c r="AH39">
        <v>2</v>
      </c>
      <c r="AI39">
        <v>437648838</v>
      </c>
      <c r="AJ39">
        <v>65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ROW(Source!A174)</f>
        <v>174</v>
      </c>
      <c r="B40">
        <v>437648845</v>
      </c>
      <c r="C40">
        <v>437648842</v>
      </c>
      <c r="D40">
        <v>102333554</v>
      </c>
      <c r="E40">
        <v>1</v>
      </c>
      <c r="F40">
        <v>1</v>
      </c>
      <c r="G40">
        <v>1</v>
      </c>
      <c r="H40">
        <v>1</v>
      </c>
      <c r="I40" t="s">
        <v>307</v>
      </c>
      <c r="J40" t="s">
        <v>3</v>
      </c>
      <c r="K40" t="s">
        <v>308</v>
      </c>
      <c r="L40">
        <v>1369</v>
      </c>
      <c r="N40">
        <v>1013</v>
      </c>
      <c r="O40" t="s">
        <v>290</v>
      </c>
      <c r="P40" t="s">
        <v>290</v>
      </c>
      <c r="Q40">
        <v>1</v>
      </c>
      <c r="X40">
        <v>25</v>
      </c>
      <c r="Y40">
        <v>0</v>
      </c>
      <c r="Z40">
        <v>0</v>
      </c>
      <c r="AA40">
        <v>0</v>
      </c>
      <c r="AB40">
        <v>137.30000000000001</v>
      </c>
      <c r="AC40">
        <v>0</v>
      </c>
      <c r="AD40">
        <v>1</v>
      </c>
      <c r="AE40">
        <v>1</v>
      </c>
      <c r="AF40" t="s">
        <v>3</v>
      </c>
      <c r="AG40">
        <v>25</v>
      </c>
      <c r="AH40">
        <v>2</v>
      </c>
      <c r="AI40">
        <v>437648843</v>
      </c>
      <c r="AJ40">
        <v>67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ROW(Source!A176)</f>
        <v>176</v>
      </c>
      <c r="B41">
        <v>437648850</v>
      </c>
      <c r="C41">
        <v>437648847</v>
      </c>
      <c r="D41">
        <v>102333554</v>
      </c>
      <c r="E41">
        <v>1</v>
      </c>
      <c r="F41">
        <v>1</v>
      </c>
      <c r="G41">
        <v>1</v>
      </c>
      <c r="H41">
        <v>1</v>
      </c>
      <c r="I41" t="s">
        <v>307</v>
      </c>
      <c r="J41" t="s">
        <v>3</v>
      </c>
      <c r="K41" t="s">
        <v>308</v>
      </c>
      <c r="L41">
        <v>1369</v>
      </c>
      <c r="N41">
        <v>1013</v>
      </c>
      <c r="O41" t="s">
        <v>290</v>
      </c>
      <c r="P41" t="s">
        <v>290</v>
      </c>
      <c r="Q41">
        <v>1</v>
      </c>
      <c r="X41">
        <v>10</v>
      </c>
      <c r="Y41">
        <v>0</v>
      </c>
      <c r="Z41">
        <v>0</v>
      </c>
      <c r="AA41">
        <v>0</v>
      </c>
      <c r="AB41">
        <v>137.30000000000001</v>
      </c>
      <c r="AC41">
        <v>0</v>
      </c>
      <c r="AD41">
        <v>1</v>
      </c>
      <c r="AE41">
        <v>1</v>
      </c>
      <c r="AF41" t="s">
        <v>3</v>
      </c>
      <c r="AG41">
        <v>10</v>
      </c>
      <c r="AH41">
        <v>2</v>
      </c>
      <c r="AI41">
        <v>437648849</v>
      </c>
      <c r="AJ41">
        <v>69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ROW(Source!A217)</f>
        <v>217</v>
      </c>
      <c r="B42">
        <v>437648855</v>
      </c>
      <c r="C42">
        <v>437648852</v>
      </c>
      <c r="D42">
        <v>412708891</v>
      </c>
      <c r="E42">
        <v>1</v>
      </c>
      <c r="F42">
        <v>1</v>
      </c>
      <c r="G42">
        <v>1</v>
      </c>
      <c r="H42">
        <v>1</v>
      </c>
      <c r="I42" t="s">
        <v>309</v>
      </c>
      <c r="J42" t="s">
        <v>3</v>
      </c>
      <c r="K42" t="s">
        <v>310</v>
      </c>
      <c r="L42">
        <v>1369</v>
      </c>
      <c r="N42">
        <v>1013</v>
      </c>
      <c r="O42" t="s">
        <v>290</v>
      </c>
      <c r="P42" t="s">
        <v>290</v>
      </c>
      <c r="Q42">
        <v>1</v>
      </c>
      <c r="X42">
        <v>2.5</v>
      </c>
      <c r="Y42">
        <v>0</v>
      </c>
      <c r="Z42">
        <v>0</v>
      </c>
      <c r="AA42">
        <v>0</v>
      </c>
      <c r="AB42">
        <v>320.10000000000002</v>
      </c>
      <c r="AC42">
        <v>0</v>
      </c>
      <c r="AD42">
        <v>1</v>
      </c>
      <c r="AE42">
        <v>1</v>
      </c>
      <c r="AF42" t="s">
        <v>3</v>
      </c>
      <c r="AG42">
        <v>2.5</v>
      </c>
      <c r="AH42">
        <v>2</v>
      </c>
      <c r="AI42">
        <v>437648853</v>
      </c>
      <c r="AJ42">
        <v>71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ROW(Source!A217)</f>
        <v>217</v>
      </c>
      <c r="B43">
        <v>437648856</v>
      </c>
      <c r="C43">
        <v>437648852</v>
      </c>
      <c r="D43">
        <v>412709297</v>
      </c>
      <c r="E43">
        <v>1</v>
      </c>
      <c r="F43">
        <v>1</v>
      </c>
      <c r="G43">
        <v>1</v>
      </c>
      <c r="H43">
        <v>1</v>
      </c>
      <c r="I43" t="s">
        <v>311</v>
      </c>
      <c r="J43" t="s">
        <v>3</v>
      </c>
      <c r="K43" t="s">
        <v>312</v>
      </c>
      <c r="L43">
        <v>1369</v>
      </c>
      <c r="N43">
        <v>1013</v>
      </c>
      <c r="O43" t="s">
        <v>290</v>
      </c>
      <c r="P43" t="s">
        <v>290</v>
      </c>
      <c r="Q43">
        <v>1</v>
      </c>
      <c r="X43">
        <v>2.5</v>
      </c>
      <c r="Y43">
        <v>0</v>
      </c>
      <c r="Z43">
        <v>0</v>
      </c>
      <c r="AA43">
        <v>0</v>
      </c>
      <c r="AB43">
        <v>221.5</v>
      </c>
      <c r="AC43">
        <v>0</v>
      </c>
      <c r="AD43">
        <v>1</v>
      </c>
      <c r="AE43">
        <v>1</v>
      </c>
      <c r="AF43" t="s">
        <v>3</v>
      </c>
      <c r="AG43">
        <v>2.5</v>
      </c>
      <c r="AH43">
        <v>2</v>
      </c>
      <c r="AI43">
        <v>437648854</v>
      </c>
      <c r="AJ43">
        <v>72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ROW(Source!A218)</f>
        <v>218</v>
      </c>
      <c r="B44">
        <v>437648859</v>
      </c>
      <c r="C44">
        <v>437648857</v>
      </c>
      <c r="D44">
        <v>412708891</v>
      </c>
      <c r="E44">
        <v>1</v>
      </c>
      <c r="F44">
        <v>1</v>
      </c>
      <c r="G44">
        <v>1</v>
      </c>
      <c r="H44">
        <v>1</v>
      </c>
      <c r="I44" t="s">
        <v>309</v>
      </c>
      <c r="J44" t="s">
        <v>3</v>
      </c>
      <c r="K44" t="s">
        <v>310</v>
      </c>
      <c r="L44">
        <v>1369</v>
      </c>
      <c r="N44">
        <v>1013</v>
      </c>
      <c r="O44" t="s">
        <v>290</v>
      </c>
      <c r="P44" t="s">
        <v>290</v>
      </c>
      <c r="Q44">
        <v>1</v>
      </c>
      <c r="X44">
        <v>4</v>
      </c>
      <c r="Y44">
        <v>0</v>
      </c>
      <c r="Z44">
        <v>0</v>
      </c>
      <c r="AA44">
        <v>0</v>
      </c>
      <c r="AB44">
        <v>320.10000000000002</v>
      </c>
      <c r="AC44">
        <v>0</v>
      </c>
      <c r="AD44">
        <v>1</v>
      </c>
      <c r="AE44">
        <v>1</v>
      </c>
      <c r="AF44" t="s">
        <v>3</v>
      </c>
      <c r="AG44">
        <v>4</v>
      </c>
      <c r="AH44">
        <v>2</v>
      </c>
      <c r="AI44">
        <v>437648858</v>
      </c>
      <c r="AJ44">
        <v>73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ROW(Source!A219)</f>
        <v>219</v>
      </c>
      <c r="B45">
        <v>437648862</v>
      </c>
      <c r="C45">
        <v>437648860</v>
      </c>
      <c r="D45">
        <v>412708891</v>
      </c>
      <c r="E45">
        <v>1</v>
      </c>
      <c r="F45">
        <v>1</v>
      </c>
      <c r="G45">
        <v>1</v>
      </c>
      <c r="H45">
        <v>1</v>
      </c>
      <c r="I45" t="s">
        <v>309</v>
      </c>
      <c r="J45" t="s">
        <v>3</v>
      </c>
      <c r="K45" t="s">
        <v>310</v>
      </c>
      <c r="L45">
        <v>1369</v>
      </c>
      <c r="N45">
        <v>1013</v>
      </c>
      <c r="O45" t="s">
        <v>290</v>
      </c>
      <c r="P45" t="s">
        <v>290</v>
      </c>
      <c r="Q45">
        <v>1</v>
      </c>
      <c r="X45">
        <v>0.7</v>
      </c>
      <c r="Y45">
        <v>0</v>
      </c>
      <c r="Z45">
        <v>0</v>
      </c>
      <c r="AA45">
        <v>0</v>
      </c>
      <c r="AB45">
        <v>320.10000000000002</v>
      </c>
      <c r="AC45">
        <v>0</v>
      </c>
      <c r="AD45">
        <v>1</v>
      </c>
      <c r="AE45">
        <v>1</v>
      </c>
      <c r="AF45" t="s">
        <v>3</v>
      </c>
      <c r="AG45">
        <v>0.7</v>
      </c>
      <c r="AH45">
        <v>2</v>
      </c>
      <c r="AI45">
        <v>437648861</v>
      </c>
      <c r="AJ45">
        <v>74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ROW(Source!A220)</f>
        <v>220</v>
      </c>
      <c r="B46">
        <v>437648865</v>
      </c>
      <c r="C46">
        <v>437648863</v>
      </c>
      <c r="D46">
        <v>412708891</v>
      </c>
      <c r="E46">
        <v>1</v>
      </c>
      <c r="F46">
        <v>1</v>
      </c>
      <c r="G46">
        <v>1</v>
      </c>
      <c r="H46">
        <v>1</v>
      </c>
      <c r="I46" t="s">
        <v>309</v>
      </c>
      <c r="J46" t="s">
        <v>3</v>
      </c>
      <c r="K46" t="s">
        <v>310</v>
      </c>
      <c r="L46">
        <v>1369</v>
      </c>
      <c r="N46">
        <v>1013</v>
      </c>
      <c r="O46" t="s">
        <v>290</v>
      </c>
      <c r="P46" t="s">
        <v>290</v>
      </c>
      <c r="Q46">
        <v>1</v>
      </c>
      <c r="X46">
        <v>0.35</v>
      </c>
      <c r="Y46">
        <v>0</v>
      </c>
      <c r="Z46">
        <v>0</v>
      </c>
      <c r="AA46">
        <v>0</v>
      </c>
      <c r="AB46">
        <v>320.10000000000002</v>
      </c>
      <c r="AC46">
        <v>0</v>
      </c>
      <c r="AD46">
        <v>1</v>
      </c>
      <c r="AE46">
        <v>1</v>
      </c>
      <c r="AF46" t="s">
        <v>3</v>
      </c>
      <c r="AG46">
        <v>0.35</v>
      </c>
      <c r="AH46">
        <v>2</v>
      </c>
      <c r="AI46">
        <v>437648864</v>
      </c>
      <c r="AJ46">
        <v>75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ROW(Source!A221)</f>
        <v>221</v>
      </c>
      <c r="B47">
        <v>437648868</v>
      </c>
      <c r="C47">
        <v>437648866</v>
      </c>
      <c r="D47">
        <v>412708891</v>
      </c>
      <c r="E47">
        <v>1</v>
      </c>
      <c r="F47">
        <v>1</v>
      </c>
      <c r="G47">
        <v>1</v>
      </c>
      <c r="H47">
        <v>1</v>
      </c>
      <c r="I47" t="s">
        <v>309</v>
      </c>
      <c r="J47" t="s">
        <v>3</v>
      </c>
      <c r="K47" t="s">
        <v>310</v>
      </c>
      <c r="L47">
        <v>1369</v>
      </c>
      <c r="N47">
        <v>1013</v>
      </c>
      <c r="O47" t="s">
        <v>290</v>
      </c>
      <c r="P47" t="s">
        <v>290</v>
      </c>
      <c r="Q47">
        <v>1</v>
      </c>
      <c r="X47">
        <v>3</v>
      </c>
      <c r="Y47">
        <v>0</v>
      </c>
      <c r="Z47">
        <v>0</v>
      </c>
      <c r="AA47">
        <v>0</v>
      </c>
      <c r="AB47">
        <v>320.10000000000002</v>
      </c>
      <c r="AC47">
        <v>0</v>
      </c>
      <c r="AD47">
        <v>1</v>
      </c>
      <c r="AE47">
        <v>1</v>
      </c>
      <c r="AF47" t="s">
        <v>3</v>
      </c>
      <c r="AG47">
        <v>3</v>
      </c>
      <c r="AH47">
        <v>2</v>
      </c>
      <c r="AI47">
        <v>437648867</v>
      </c>
      <c r="AJ47">
        <v>76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99026041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ТО СГБЭ в 2027г.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Дейнеко Ольга Викторовна</cp:lastModifiedBy>
  <dcterms:created xsi:type="dcterms:W3CDTF">2026-06-15T08:46:07Z</dcterms:created>
  <dcterms:modified xsi:type="dcterms:W3CDTF">2026-06-15T08:54:47Z</dcterms:modified>
</cp:coreProperties>
</file>